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colm\Desktop\"/>
    </mc:Choice>
  </mc:AlternateContent>
  <bookViews>
    <workbookView xWindow="0" yWindow="0" windowWidth="20490" windowHeight="9045" firstSheet="2" activeTab="2"/>
  </bookViews>
  <sheets>
    <sheet name="Spreadsheet Updates" sheetId="12" r:id="rId1"/>
    <sheet name="Raw Data" sheetId="2" r:id="rId2"/>
    <sheet name="Mass balance for ML Production" sheetId="1" r:id="rId3"/>
    <sheet name="NF" sheetId="6" r:id="rId4"/>
    <sheet name="NF costing" sheetId="8" r:id="rId5"/>
    <sheet name="SMB" sheetId="7" r:id="rId6"/>
    <sheet name="SMB costing" sheetId="9" r:id="rId7"/>
    <sheet name="Sensitivity" sheetId="10" r:id="rId8"/>
  </sheets>
  <definedNames>
    <definedName name="_xlnm.Print_Area" localSheetId="3">NF!$A$1:$S$74</definedName>
    <definedName name="_xlnm.Print_Area" localSheetId="7">Sensitivity!$A$1:$N$63</definedName>
    <definedName name="_xlnm.Print_Area" localSheetId="5">SMB!$A$1:$M$46</definedName>
    <definedName name="solver_adj" localSheetId="2" hidden="1">'Mass balance for ML Production'!$B$10</definedName>
    <definedName name="solver_adj" localSheetId="4" hidden="1">'NF costing'!$J$58</definedName>
    <definedName name="solver_adj" localSheetId="5" hidden="1">SMB!$J$37</definedName>
    <definedName name="solver_adj" localSheetId="6" hidden="1">'SMB costing'!$T$74</definedName>
    <definedName name="solver_cvg" localSheetId="2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drv" localSheetId="2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est" localSheetId="2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itr" localSheetId="2" hidden="1">100</definedName>
    <definedName name="solver_itr" localSheetId="4" hidden="1">100</definedName>
    <definedName name="solver_itr" localSheetId="5" hidden="1">100</definedName>
    <definedName name="solver_itr" localSheetId="6" hidden="1">100</definedName>
    <definedName name="solver_lin" localSheetId="2" hidden="1">2</definedName>
    <definedName name="solver_lin" localSheetId="4" hidden="1">2</definedName>
    <definedName name="solver_lin" localSheetId="5" hidden="1">2</definedName>
    <definedName name="solver_lin" localSheetId="6" hidden="1">2</definedName>
    <definedName name="solver_neg" localSheetId="2" hidden="1">2</definedName>
    <definedName name="solver_neg" localSheetId="4" hidden="1">2</definedName>
    <definedName name="solver_neg" localSheetId="5" hidden="1">2</definedName>
    <definedName name="solver_neg" localSheetId="6" hidden="1">2</definedName>
    <definedName name="solver_num" localSheetId="2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wt" localSheetId="2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opt" localSheetId="2" hidden="1">'Mass balance for ML Production'!$B$12</definedName>
    <definedName name="solver_opt" localSheetId="4" hidden="1">'NF costing'!$F$51</definedName>
    <definedName name="solver_opt" localSheetId="5" hidden="1">SMB!$J$45</definedName>
    <definedName name="solver_opt" localSheetId="6" hidden="1">'SMB costing'!$P$68</definedName>
    <definedName name="solver_pre" localSheetId="2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scl" localSheetId="2" hidden="1">2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ho" localSheetId="2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tim" localSheetId="2" hidden="1">100</definedName>
    <definedName name="solver_tim" localSheetId="4" hidden="1">100</definedName>
    <definedName name="solver_tim" localSheetId="5" hidden="1">100</definedName>
    <definedName name="solver_tim" localSheetId="6" hidden="1">100</definedName>
    <definedName name="solver_tol" localSheetId="2" hidden="1">0.05</definedName>
    <definedName name="solver_tol" localSheetId="4" hidden="1">0.05</definedName>
    <definedName name="solver_tol" localSheetId="5" hidden="1">0.05</definedName>
    <definedName name="solver_tol" localSheetId="6" hidden="1">0.05</definedName>
    <definedName name="solver_typ" localSheetId="2" hidden="1">3</definedName>
    <definedName name="solver_typ" localSheetId="4" hidden="1">3</definedName>
    <definedName name="solver_typ" localSheetId="5" hidden="1">3</definedName>
    <definedName name="solver_typ" localSheetId="6" hidden="1">1</definedName>
    <definedName name="solver_val" localSheetId="2" hidden="1">1</definedName>
    <definedName name="solver_val" localSheetId="4" hidden="1">0.4</definedName>
    <definedName name="solver_val" localSheetId="5" hidden="1">0.04</definedName>
    <definedName name="solver_val" localSheetId="6" hidden="1">0.4</definedName>
  </definedNames>
  <calcPr calcId="152511" iterate="1"/>
</workbook>
</file>

<file path=xl/calcChain.xml><?xml version="1.0" encoding="utf-8"?>
<calcChain xmlns="http://schemas.openxmlformats.org/spreadsheetml/2006/main">
  <c r="E33" i="6" l="1"/>
  <c r="D52" i="6"/>
  <c r="D51" i="6"/>
  <c r="H53" i="8"/>
  <c r="E70" i="8"/>
  <c r="E69" i="8"/>
  <c r="J45" i="7"/>
  <c r="R47" i="6"/>
  <c r="C42" i="8"/>
  <c r="C43" i="8"/>
  <c r="C41" i="8"/>
  <c r="D56" i="9"/>
  <c r="D57" i="9"/>
  <c r="D55" i="9"/>
  <c r="B60" i="8"/>
  <c r="C34" i="8" s="1"/>
  <c r="H34" i="8" s="1"/>
  <c r="G22" i="9"/>
  <c r="H22" i="9" s="1"/>
  <c r="I22" i="9" s="1"/>
  <c r="B11" i="9"/>
  <c r="B33" i="7" s="1"/>
  <c r="B38" i="7"/>
  <c r="K18" i="9" s="1"/>
  <c r="B10" i="8"/>
  <c r="H37" i="8" s="1"/>
  <c r="B40" i="10"/>
  <c r="B10" i="10"/>
  <c r="B46" i="10"/>
  <c r="B62" i="10"/>
  <c r="B61" i="10"/>
  <c r="B60" i="10"/>
  <c r="B59" i="10"/>
  <c r="B58" i="10"/>
  <c r="B54" i="10"/>
  <c r="B53" i="10"/>
  <c r="B52" i="10"/>
  <c r="B51" i="10"/>
  <c r="B50" i="10"/>
  <c r="B48" i="10"/>
  <c r="B45" i="10"/>
  <c r="B44" i="10"/>
  <c r="B43" i="10"/>
  <c r="B41" i="10"/>
  <c r="B39" i="10"/>
  <c r="B38" i="10"/>
  <c r="B37" i="10"/>
  <c r="B36" i="10"/>
  <c r="B57" i="10"/>
  <c r="B56" i="10"/>
  <c r="B55" i="10"/>
  <c r="B74" i="9"/>
  <c r="B75" i="9" s="1"/>
  <c r="D48" i="9" s="1"/>
  <c r="E29" i="7"/>
  <c r="B9" i="9"/>
  <c r="E47" i="9"/>
  <c r="B7" i="10"/>
  <c r="B9" i="8"/>
  <c r="F49" i="8" s="1"/>
  <c r="E34" i="8"/>
  <c r="B18" i="6"/>
  <c r="B25" i="10"/>
  <c r="B9" i="10"/>
  <c r="B19" i="10"/>
  <c r="B17" i="10"/>
  <c r="B16" i="10"/>
  <c r="B15" i="10"/>
  <c r="B13" i="10"/>
  <c r="B14" i="10"/>
  <c r="B12" i="10"/>
  <c r="B11" i="10"/>
  <c r="B8" i="10"/>
  <c r="B6" i="10"/>
  <c r="B21" i="10"/>
  <c r="B22" i="10"/>
  <c r="B23" i="10"/>
  <c r="B24" i="10"/>
  <c r="B26" i="10"/>
  <c r="B27" i="10"/>
  <c r="B28" i="10"/>
  <c r="B29" i="10"/>
  <c r="B30" i="10"/>
  <c r="B31" i="10"/>
  <c r="B32" i="10"/>
  <c r="B20" i="10"/>
  <c r="C36" i="8"/>
  <c r="C40" i="8"/>
  <c r="C39" i="8"/>
  <c r="D17" i="8"/>
  <c r="F17" i="8"/>
  <c r="G17" i="8" s="1"/>
  <c r="H17" i="8" s="1"/>
  <c r="F18" i="8"/>
  <c r="G18" i="8"/>
  <c r="H18" i="8" s="1"/>
  <c r="D54" i="9"/>
  <c r="G54" i="9"/>
  <c r="D52" i="9"/>
  <c r="E30" i="9"/>
  <c r="G30" i="9" s="1"/>
  <c r="H30" i="9" s="1"/>
  <c r="E29" i="9"/>
  <c r="E17" i="9"/>
  <c r="G17" i="9"/>
  <c r="H17" i="9" s="1"/>
  <c r="I17" i="9" s="1"/>
  <c r="E49" i="9"/>
  <c r="E51" i="9"/>
  <c r="E48" i="9"/>
  <c r="I30" i="9"/>
  <c r="G29" i="9"/>
  <c r="H29" i="9" s="1"/>
  <c r="E21" i="9"/>
  <c r="G21" i="9"/>
  <c r="H21" i="9" s="1"/>
  <c r="G20" i="9"/>
  <c r="H20" i="9"/>
  <c r="I20" i="9" s="1"/>
  <c r="A89" i="9"/>
  <c r="K23" i="9"/>
  <c r="I29" i="9"/>
  <c r="D50" i="9"/>
  <c r="M42" i="7"/>
  <c r="P39" i="7"/>
  <c r="T39" i="7"/>
  <c r="P40" i="7"/>
  <c r="T40" i="7" s="1"/>
  <c r="H39" i="8"/>
  <c r="E31" i="6"/>
  <c r="C82" i="7"/>
  <c r="D82" i="7"/>
  <c r="B82" i="7"/>
  <c r="E82" i="7" s="1"/>
  <c r="E89" i="7" s="1"/>
  <c r="E81" i="7"/>
  <c r="E83" i="7"/>
  <c r="E84" i="7"/>
  <c r="E85" i="7"/>
  <c r="E86" i="7"/>
  <c r="E80" i="7"/>
  <c r="L38" i="7"/>
  <c r="L36" i="7"/>
  <c r="L35" i="7"/>
  <c r="J36" i="7"/>
  <c r="P36" i="7"/>
  <c r="A93" i="1"/>
  <c r="A94" i="1" s="1"/>
  <c r="D6" i="1"/>
  <c r="F6" i="1"/>
  <c r="G36" i="1"/>
  <c r="F7" i="1"/>
  <c r="C5" i="2"/>
  <c r="F5" i="2"/>
  <c r="C9" i="2"/>
  <c r="F6" i="2" s="1"/>
  <c r="B7" i="1" s="1"/>
  <c r="C7" i="1"/>
  <c r="C19" i="2"/>
  <c r="F7" i="2" s="1"/>
  <c r="B8" i="1" s="1"/>
  <c r="C8" i="1" s="1"/>
  <c r="C20" i="2"/>
  <c r="F8" i="2"/>
  <c r="B9" i="1" s="1"/>
  <c r="C9" i="1" s="1"/>
  <c r="C22" i="2"/>
  <c r="C23" i="2"/>
  <c r="C24" i="2"/>
  <c r="C25" i="2"/>
  <c r="C26" i="2"/>
  <c r="F26" i="2" s="1"/>
  <c r="F11" i="1"/>
  <c r="D40" i="1"/>
  <c r="E53" i="2"/>
  <c r="E55" i="2"/>
  <c r="F53" i="2"/>
  <c r="F55" i="2" s="1"/>
  <c r="G53" i="2"/>
  <c r="G55" i="2"/>
  <c r="H53" i="2"/>
  <c r="H55" i="2" s="1"/>
  <c r="B54" i="2"/>
  <c r="C54" i="2"/>
  <c r="D54" i="2"/>
  <c r="E54" i="2"/>
  <c r="F54" i="2"/>
  <c r="G54" i="2"/>
  <c r="H54" i="2"/>
  <c r="C6" i="2"/>
  <c r="C7" i="2"/>
  <c r="C10" i="2"/>
  <c r="C11" i="2"/>
  <c r="C13" i="2"/>
  <c r="C14" i="2"/>
  <c r="C16" i="2"/>
  <c r="C17" i="2"/>
  <c r="T36" i="7"/>
  <c r="B83" i="9"/>
  <c r="B47" i="10" s="1"/>
  <c r="D47" i="9"/>
  <c r="G47" i="9"/>
  <c r="B18" i="10"/>
  <c r="B42" i="10"/>
  <c r="B6" i="1"/>
  <c r="E27" i="9"/>
  <c r="E19" i="9"/>
  <c r="G19" i="9"/>
  <c r="H19" i="9" s="1"/>
  <c r="I19" i="9" s="1"/>
  <c r="B10" i="9"/>
  <c r="E18" i="9" s="1"/>
  <c r="G18" i="9" s="1"/>
  <c r="H18" i="9" s="1"/>
  <c r="I18" i="9" s="1"/>
  <c r="F29" i="7"/>
  <c r="E30" i="7"/>
  <c r="B11" i="8"/>
  <c r="D16" i="8"/>
  <c r="F16" i="8"/>
  <c r="G16" i="8" s="1"/>
  <c r="H16" i="8" s="1"/>
  <c r="H38" i="8"/>
  <c r="B17" i="6"/>
  <c r="F31" i="6" s="1"/>
  <c r="D15" i="8"/>
  <c r="F15" i="8"/>
  <c r="G15" i="8" s="1"/>
  <c r="G48" i="9"/>
  <c r="G27" i="9"/>
  <c r="H27" i="9" s="1"/>
  <c r="I27" i="9" s="1"/>
  <c r="C6" i="1"/>
  <c r="F26" i="6"/>
  <c r="H26" i="6" s="1"/>
  <c r="F23" i="6"/>
  <c r="H23" i="6"/>
  <c r="F27" i="6"/>
  <c r="H27" i="6" s="1"/>
  <c r="F29" i="6"/>
  <c r="H29" i="6"/>
  <c r="F30" i="7"/>
  <c r="F24" i="7"/>
  <c r="H24" i="7" s="1"/>
  <c r="H29" i="7" s="1"/>
  <c r="F28" i="7"/>
  <c r="F25" i="7"/>
  <c r="J24" i="7"/>
  <c r="H28" i="7"/>
  <c r="H43" i="8"/>
  <c r="H41" i="8"/>
  <c r="H42" i="8"/>
  <c r="H15" i="8" l="1"/>
  <c r="H27" i="7"/>
  <c r="J29" i="7"/>
  <c r="J28" i="7"/>
  <c r="F25" i="6"/>
  <c r="H25" i="6" s="1"/>
  <c r="F22" i="6"/>
  <c r="H22" i="6" s="1"/>
  <c r="F28" i="6"/>
  <c r="H28" i="6" s="1"/>
  <c r="F24" i="6"/>
  <c r="H24" i="6" s="1"/>
  <c r="F30" i="6"/>
  <c r="H30" i="6" s="1"/>
  <c r="L24" i="7"/>
  <c r="N24" i="7" s="1"/>
  <c r="F36" i="7" s="1"/>
  <c r="H26" i="7"/>
  <c r="H23" i="7"/>
  <c r="H25" i="7"/>
  <c r="F10" i="2"/>
  <c r="I21" i="9"/>
  <c r="D49" i="9"/>
  <c r="G49" i="9" s="1"/>
  <c r="F27" i="7"/>
  <c r="J27" i="7" s="1"/>
  <c r="F26" i="7"/>
  <c r="J26" i="7" s="1"/>
  <c r="F23" i="7"/>
  <c r="H30" i="7" l="1"/>
  <c r="G23" i="7"/>
  <c r="G27" i="7"/>
  <c r="J23" i="7"/>
  <c r="B11" i="1"/>
  <c r="C11" i="1" s="1"/>
  <c r="F9" i="2"/>
  <c r="G26" i="7"/>
  <c r="L28" i="7"/>
  <c r="N28" i="7"/>
  <c r="F40" i="7" s="1"/>
  <c r="L27" i="7"/>
  <c r="N27" i="7" s="1"/>
  <c r="G22" i="6"/>
  <c r="H31" i="6"/>
  <c r="G30" i="6" s="1"/>
  <c r="J25" i="6"/>
  <c r="G25" i="6"/>
  <c r="L25" i="6"/>
  <c r="L26" i="7"/>
  <c r="N26" i="7" s="1"/>
  <c r="F38" i="7" s="1"/>
  <c r="J38" i="7" s="1"/>
  <c r="J25" i="7"/>
  <c r="G25" i="7"/>
  <c r="G28" i="6"/>
  <c r="N29" i="7"/>
  <c r="F41" i="7" s="1"/>
  <c r="L29" i="7"/>
  <c r="F39" i="7" l="1"/>
  <c r="L25" i="7"/>
  <c r="G24" i="6"/>
  <c r="J30" i="7"/>
  <c r="L23" i="7"/>
  <c r="P25" i="6"/>
  <c r="J29" i="6"/>
  <c r="J24" i="6"/>
  <c r="J30" i="6"/>
  <c r="J28" i="6"/>
  <c r="J22" i="6"/>
  <c r="G31" i="6"/>
  <c r="G29" i="6"/>
  <c r="G26" i="6"/>
  <c r="J26" i="6" s="1"/>
  <c r="G23" i="6"/>
  <c r="J23" i="6" s="1"/>
  <c r="G27" i="6"/>
  <c r="J27" i="6" s="1"/>
  <c r="B10" i="1"/>
  <c r="F11" i="2"/>
  <c r="G30" i="7"/>
  <c r="G29" i="7"/>
  <c r="G24" i="7"/>
  <c r="G28" i="7"/>
  <c r="P38" i="7"/>
  <c r="L27" i="6" l="1"/>
  <c r="L26" i="6"/>
  <c r="L23" i="6"/>
  <c r="L24" i="6"/>
  <c r="I30" i="7"/>
  <c r="I24" i="7"/>
  <c r="I26" i="7"/>
  <c r="I28" i="7"/>
  <c r="I27" i="7"/>
  <c r="I29" i="7"/>
  <c r="L28" i="6"/>
  <c r="L29" i="6"/>
  <c r="L30" i="7"/>
  <c r="K25" i="7" s="1"/>
  <c r="I22" i="6"/>
  <c r="J31" i="6"/>
  <c r="I25" i="6" s="1"/>
  <c r="L22" i="6"/>
  <c r="I30" i="6"/>
  <c r="L30" i="6"/>
  <c r="I23" i="7"/>
  <c r="I25" i="7"/>
  <c r="C42" i="6"/>
  <c r="R25" i="6"/>
  <c r="C10" i="1"/>
  <c r="B12" i="1"/>
  <c r="N23" i="7"/>
  <c r="N25" i="7"/>
  <c r="T38" i="7"/>
  <c r="P26" i="6" l="1"/>
  <c r="C12" i="1"/>
  <c r="K23" i="7"/>
  <c r="K28" i="7"/>
  <c r="K29" i="7"/>
  <c r="K24" i="7"/>
  <c r="K26" i="7"/>
  <c r="K27" i="7"/>
  <c r="I28" i="6"/>
  <c r="I24" i="6"/>
  <c r="I26" i="6"/>
  <c r="E42" i="6"/>
  <c r="P29" i="6"/>
  <c r="P24" i="6"/>
  <c r="P28" i="6"/>
  <c r="F37" i="7"/>
  <c r="L31" i="6"/>
  <c r="K26" i="6" s="1"/>
  <c r="P22" i="6"/>
  <c r="K22" i="6"/>
  <c r="K29" i="6"/>
  <c r="I23" i="6"/>
  <c r="P27" i="6"/>
  <c r="K27" i="6"/>
  <c r="F35" i="7"/>
  <c r="N30" i="7"/>
  <c r="M23" i="7" s="1"/>
  <c r="K30" i="6"/>
  <c r="P30" i="6"/>
  <c r="I29" i="6"/>
  <c r="K23" i="6"/>
  <c r="P23" i="6"/>
  <c r="I27" i="6"/>
  <c r="I31" i="6" l="1"/>
  <c r="R24" i="6"/>
  <c r="J35" i="7"/>
  <c r="R30" i="6"/>
  <c r="C47" i="6" s="1"/>
  <c r="I42" i="6"/>
  <c r="O42" i="6"/>
  <c r="C40" i="6"/>
  <c r="R23" i="6"/>
  <c r="M25" i="7"/>
  <c r="R29" i="6"/>
  <c r="R26" i="6"/>
  <c r="C43" i="6" s="1"/>
  <c r="R27" i="6"/>
  <c r="R22" i="6"/>
  <c r="C39" i="6"/>
  <c r="P31" i="6"/>
  <c r="O24" i="6" s="1"/>
  <c r="K24" i="6"/>
  <c r="K30" i="7"/>
  <c r="M26" i="7"/>
  <c r="M28" i="7"/>
  <c r="M29" i="7"/>
  <c r="F42" i="7"/>
  <c r="E35" i="7" s="1"/>
  <c r="M24" i="7"/>
  <c r="M27" i="7"/>
  <c r="K31" i="6"/>
  <c r="K25" i="6"/>
  <c r="R28" i="6"/>
  <c r="N28" i="6"/>
  <c r="C45" i="6"/>
  <c r="K28" i="6"/>
  <c r="G12" i="1"/>
  <c r="F9" i="1"/>
  <c r="F8" i="1" s="1"/>
  <c r="M30" i="7" l="1"/>
  <c r="E43" i="6"/>
  <c r="F10" i="1"/>
  <c r="F12" i="1" s="1"/>
  <c r="O30" i="6"/>
  <c r="G11" i="1"/>
  <c r="G9" i="1"/>
  <c r="G10" i="1"/>
  <c r="K12" i="1"/>
  <c r="G8" i="1"/>
  <c r="G6" i="1"/>
  <c r="G7" i="1"/>
  <c r="E39" i="6"/>
  <c r="O27" i="6"/>
  <c r="E12" i="1"/>
  <c r="E6" i="1" s="1"/>
  <c r="Q28" i="6"/>
  <c r="R31" i="6"/>
  <c r="Q25" i="6" s="1"/>
  <c r="C44" i="6"/>
  <c r="O29" i="6"/>
  <c r="Q23" i="6"/>
  <c r="O28" i="6"/>
  <c r="E37" i="7"/>
  <c r="O22" i="6"/>
  <c r="C46" i="6"/>
  <c r="O23" i="6"/>
  <c r="M42" i="6"/>
  <c r="E45" i="6"/>
  <c r="D20" i="8"/>
  <c r="F20" i="8" s="1"/>
  <c r="G20" i="8" s="1"/>
  <c r="H20" i="8" s="1"/>
  <c r="D19" i="8"/>
  <c r="O25" i="6"/>
  <c r="O26" i="6"/>
  <c r="E40" i="6"/>
  <c r="P35" i="7"/>
  <c r="N31" i="6"/>
  <c r="E36" i="8"/>
  <c r="H36" i="8" s="1"/>
  <c r="E38" i="7"/>
  <c r="E41" i="7"/>
  <c r="E24" i="9"/>
  <c r="G24" i="9" s="1"/>
  <c r="H24" i="9" s="1"/>
  <c r="I24" i="9" s="1"/>
  <c r="E39" i="7"/>
  <c r="H41" i="7"/>
  <c r="E36" i="7"/>
  <c r="E42" i="7"/>
  <c r="E40" i="7"/>
  <c r="Q26" i="6"/>
  <c r="Q30" i="6"/>
  <c r="C41" i="6"/>
  <c r="C48" i="6" s="1"/>
  <c r="T33" i="6" l="1"/>
  <c r="G47" i="6"/>
  <c r="D21" i="8"/>
  <c r="F21" i="8" s="1"/>
  <c r="G21" i="8" s="1"/>
  <c r="H21" i="8" s="1"/>
  <c r="B42" i="6"/>
  <c r="B47" i="6"/>
  <c r="B39" i="6"/>
  <c r="B40" i="6"/>
  <c r="B43" i="6"/>
  <c r="B45" i="6"/>
  <c r="S42" i="6"/>
  <c r="G16" i="1"/>
  <c r="E8" i="1"/>
  <c r="D8" i="1" s="1"/>
  <c r="G17" i="1"/>
  <c r="E9" i="1"/>
  <c r="D9" i="1" s="1"/>
  <c r="Q27" i="6"/>
  <c r="I43" i="6"/>
  <c r="O43" i="6"/>
  <c r="T34" i="6"/>
  <c r="E44" i="6"/>
  <c r="B44" i="6"/>
  <c r="I39" i="6"/>
  <c r="G18" i="1"/>
  <c r="E11" i="1"/>
  <c r="D11" i="1" s="1"/>
  <c r="I40" i="6"/>
  <c r="O40" i="6"/>
  <c r="T35" i="7"/>
  <c r="I45" i="6"/>
  <c r="O45" i="6" s="1"/>
  <c r="E46" i="6"/>
  <c r="B46" i="6"/>
  <c r="Q22" i="6"/>
  <c r="Q31" i="6" s="1"/>
  <c r="K7" i="1"/>
  <c r="J7" i="1" s="1"/>
  <c r="E7" i="1"/>
  <c r="D7" i="1" s="1"/>
  <c r="D12" i="1" s="1"/>
  <c r="E10" i="1"/>
  <c r="D10" i="1" s="1"/>
  <c r="B41" i="6"/>
  <c r="E41" i="6"/>
  <c r="H42" i="7"/>
  <c r="J41" i="7"/>
  <c r="F19" i="8"/>
  <c r="O31" i="6"/>
  <c r="I6" i="1"/>
  <c r="K6" i="1"/>
  <c r="G13" i="1"/>
  <c r="I12" i="1"/>
  <c r="Q29" i="6"/>
  <c r="Q24" i="6"/>
  <c r="E52" i="9" l="1"/>
  <c r="G52" i="9" s="1"/>
  <c r="Q22" i="7"/>
  <c r="E23" i="9"/>
  <c r="G23" i="9" s="1"/>
  <c r="H23" i="9" s="1"/>
  <c r="I23" i="9" s="1"/>
  <c r="C33" i="1"/>
  <c r="H6" i="1"/>
  <c r="L41" i="7"/>
  <c r="M43" i="6"/>
  <c r="M39" i="6"/>
  <c r="E13" i="1"/>
  <c r="B48" i="6"/>
  <c r="M45" i="6"/>
  <c r="E35" i="8"/>
  <c r="H35" i="8" s="1"/>
  <c r="G48" i="6"/>
  <c r="E47" i="6"/>
  <c r="I41" i="6"/>
  <c r="J6" i="1"/>
  <c r="G19" i="8"/>
  <c r="I7" i="1"/>
  <c r="O46" i="6"/>
  <c r="I46" i="6"/>
  <c r="M40" i="6"/>
  <c r="O39" i="6"/>
  <c r="I44" i="6"/>
  <c r="O44" i="6" s="1"/>
  <c r="I47" i="6" l="1"/>
  <c r="O47" i="6"/>
  <c r="G33" i="1"/>
  <c r="C34" i="1"/>
  <c r="G34" i="1" s="1"/>
  <c r="H7" i="1"/>
  <c r="B34" i="1" s="1"/>
  <c r="M46" i="6"/>
  <c r="F41" i="6"/>
  <c r="F40" i="6"/>
  <c r="F43" i="6"/>
  <c r="F44" i="6"/>
  <c r="F42" i="6"/>
  <c r="F46" i="6"/>
  <c r="F39" i="6"/>
  <c r="F45" i="6"/>
  <c r="P53" i="6"/>
  <c r="P51" i="6"/>
  <c r="S39" i="6"/>
  <c r="M44" i="6"/>
  <c r="H19" i="8"/>
  <c r="M41" i="6"/>
  <c r="S43" i="6"/>
  <c r="S40" i="6"/>
  <c r="O41" i="6"/>
  <c r="O48" i="6" s="1"/>
  <c r="F47" i="6"/>
  <c r="S45" i="6"/>
  <c r="I48" i="6"/>
  <c r="H46" i="6" s="1"/>
  <c r="B33" i="1"/>
  <c r="E48" i="6"/>
  <c r="N42" i="6" l="1"/>
  <c r="N45" i="6"/>
  <c r="N40" i="6"/>
  <c r="N43" i="6"/>
  <c r="N44" i="6"/>
  <c r="N39" i="6"/>
  <c r="N46" i="6"/>
  <c r="N47" i="6"/>
  <c r="N41" i="6"/>
  <c r="H47" i="6"/>
  <c r="M47" i="6"/>
  <c r="D22" i="8"/>
  <c r="D23" i="8"/>
  <c r="F23" i="8" s="1"/>
  <c r="G23" i="8" s="1"/>
  <c r="H23" i="8" s="1"/>
  <c r="D42" i="6"/>
  <c r="D43" i="6"/>
  <c r="D39" i="6"/>
  <c r="D40" i="6"/>
  <c r="D45" i="6"/>
  <c r="D46" i="6"/>
  <c r="D44" i="6"/>
  <c r="D41" i="6"/>
  <c r="H41" i="6"/>
  <c r="S44" i="6"/>
  <c r="I33" i="1"/>
  <c r="H42" i="6"/>
  <c r="H45" i="6"/>
  <c r="H43" i="6"/>
  <c r="H39" i="6"/>
  <c r="H40" i="6"/>
  <c r="S41" i="6"/>
  <c r="H44" i="6"/>
  <c r="F48" i="6"/>
  <c r="S46" i="6"/>
  <c r="I34" i="1"/>
  <c r="D47" i="6"/>
  <c r="D48" i="6" l="1"/>
  <c r="F22" i="8"/>
  <c r="B65" i="8"/>
  <c r="E40" i="8" s="1"/>
  <c r="H40" i="8" s="1"/>
  <c r="H45" i="8" s="1"/>
  <c r="N48" i="6"/>
  <c r="H48" i="6"/>
  <c r="M48" i="6"/>
  <c r="L63" i="8" l="1"/>
  <c r="F63" i="8"/>
  <c r="I63" i="8"/>
  <c r="F58" i="8"/>
  <c r="J63" i="8"/>
  <c r="H63" i="8"/>
  <c r="K63" i="8"/>
  <c r="G63" i="8"/>
  <c r="P54" i="6"/>
  <c r="L42" i="6"/>
  <c r="L39" i="6"/>
  <c r="L45" i="6"/>
  <c r="L40" i="6"/>
  <c r="L43" i="6"/>
  <c r="P50" i="6"/>
  <c r="L46" i="6"/>
  <c r="L44" i="6"/>
  <c r="L41" i="6"/>
  <c r="G22" i="8"/>
  <c r="F24" i="8"/>
  <c r="L47" i="6"/>
  <c r="H22" i="8" l="1"/>
  <c r="H24" i="8" s="1"/>
  <c r="H26" i="8" s="1"/>
  <c r="H29" i="8" s="1"/>
  <c r="E63" i="8" s="1"/>
  <c r="E64" i="8" s="1"/>
  <c r="G24" i="8"/>
  <c r="H27" i="8" s="1"/>
  <c r="L48" i="6"/>
  <c r="H8" i="1"/>
  <c r="I8" i="1"/>
  <c r="J8" i="1"/>
  <c r="K8" i="1"/>
  <c r="H9" i="1"/>
  <c r="I9" i="1"/>
  <c r="J9" i="1"/>
  <c r="K9" i="1"/>
  <c r="H10" i="1"/>
  <c r="I10" i="1"/>
  <c r="J10" i="1"/>
  <c r="K10" i="1"/>
  <c r="H11" i="1"/>
  <c r="I11" i="1"/>
  <c r="J11" i="1"/>
  <c r="K11" i="1"/>
  <c r="H12" i="1"/>
  <c r="J12" i="1"/>
  <c r="I13" i="1"/>
  <c r="K13" i="1"/>
  <c r="I16" i="1"/>
  <c r="K16" i="1"/>
  <c r="I17" i="1"/>
  <c r="K17" i="1"/>
  <c r="I18" i="1"/>
  <c r="K18" i="1"/>
  <c r="Q28" i="1"/>
  <c r="F33" i="1"/>
  <c r="H33" i="1"/>
  <c r="J33" i="1"/>
  <c r="K33" i="1"/>
  <c r="L33" i="1"/>
  <c r="M33" i="1"/>
  <c r="O33" i="1"/>
  <c r="P33" i="1"/>
  <c r="R33" i="1"/>
  <c r="F34" i="1"/>
  <c r="H34" i="1"/>
  <c r="J34" i="1"/>
  <c r="K34" i="1"/>
  <c r="L34" i="1"/>
  <c r="M34" i="1"/>
  <c r="O34" i="1"/>
  <c r="P34" i="1"/>
  <c r="R34" i="1"/>
  <c r="B35" i="1"/>
  <c r="C35" i="1"/>
  <c r="F35" i="1"/>
  <c r="G35" i="1"/>
  <c r="H35" i="1"/>
  <c r="I35" i="1"/>
  <c r="J35" i="1"/>
  <c r="K35" i="1"/>
  <c r="L35" i="1"/>
  <c r="M35" i="1"/>
  <c r="O35" i="1"/>
  <c r="P35" i="1"/>
  <c r="Q35" i="1"/>
  <c r="R35" i="1"/>
  <c r="F36" i="1"/>
  <c r="H36" i="1"/>
  <c r="I36" i="1"/>
  <c r="J36" i="1"/>
  <c r="K36" i="1"/>
  <c r="L36" i="1"/>
  <c r="M36" i="1"/>
  <c r="O36" i="1"/>
  <c r="P36" i="1"/>
  <c r="R36" i="1"/>
  <c r="B37" i="1"/>
  <c r="C37" i="1"/>
  <c r="F37" i="1"/>
  <c r="G37" i="1"/>
  <c r="H37" i="1"/>
  <c r="I37" i="1"/>
  <c r="J37" i="1"/>
  <c r="K37" i="1"/>
  <c r="L37" i="1"/>
  <c r="M37" i="1"/>
  <c r="O37" i="1"/>
  <c r="P37" i="1"/>
  <c r="R37" i="1"/>
  <c r="B38" i="1"/>
  <c r="C38" i="1"/>
  <c r="E38" i="1"/>
  <c r="F38" i="1"/>
  <c r="G38" i="1"/>
  <c r="H38" i="1"/>
  <c r="I38" i="1"/>
  <c r="J38" i="1"/>
  <c r="K38" i="1"/>
  <c r="L38" i="1"/>
  <c r="M38" i="1"/>
  <c r="P38" i="1"/>
  <c r="R38" i="1"/>
  <c r="B39" i="1"/>
  <c r="C39" i="1"/>
  <c r="F39" i="1"/>
  <c r="G39" i="1"/>
  <c r="H39" i="1"/>
  <c r="I39" i="1"/>
  <c r="J39" i="1"/>
  <c r="K39" i="1"/>
  <c r="L39" i="1"/>
  <c r="M39" i="1"/>
  <c r="B40" i="1"/>
  <c r="C40" i="1"/>
  <c r="E40" i="1"/>
  <c r="F40" i="1"/>
  <c r="G40" i="1"/>
  <c r="H40" i="1"/>
  <c r="I40" i="1"/>
  <c r="J40" i="1"/>
  <c r="K40" i="1"/>
  <c r="L40" i="1"/>
  <c r="M40" i="1"/>
  <c r="G41" i="1"/>
  <c r="I41" i="1"/>
  <c r="K41" i="1"/>
  <c r="G42" i="1"/>
  <c r="I43" i="1"/>
  <c r="K43" i="1"/>
  <c r="M43" i="1"/>
  <c r="O43" i="1"/>
  <c r="I44" i="1"/>
  <c r="K44" i="1"/>
  <c r="M44" i="1"/>
  <c r="I45" i="1"/>
  <c r="K45" i="1"/>
  <c r="M45" i="1"/>
  <c r="I46" i="1"/>
  <c r="K46" i="1"/>
  <c r="M46" i="1"/>
  <c r="I47" i="1"/>
  <c r="K47" i="1"/>
  <c r="M47" i="1"/>
  <c r="L53" i="1"/>
  <c r="A97" i="1"/>
  <c r="A98" i="1"/>
  <c r="R39" i="6"/>
  <c r="R40" i="6"/>
  <c r="R41" i="6"/>
  <c r="R42" i="6"/>
  <c r="R43" i="6"/>
  <c r="R44" i="6"/>
  <c r="R45" i="6"/>
  <c r="R46" i="6"/>
  <c r="Q47" i="6"/>
  <c r="S47" i="6"/>
  <c r="Q48" i="6"/>
  <c r="R48" i="6"/>
  <c r="S48" i="6"/>
  <c r="C51" i="6"/>
  <c r="R51" i="6"/>
  <c r="R52" i="6"/>
  <c r="R53" i="6"/>
  <c r="R54" i="6"/>
  <c r="R55" i="6"/>
  <c r="R56" i="6"/>
  <c r="R57" i="6"/>
  <c r="R58" i="6"/>
  <c r="F50" i="8"/>
  <c r="F51" i="8"/>
  <c r="E58" i="8"/>
  <c r="G58" i="8"/>
  <c r="H58" i="8"/>
  <c r="I58" i="8"/>
  <c r="F62" i="8"/>
  <c r="G62" i="8"/>
  <c r="H62" i="8"/>
  <c r="I62" i="8"/>
  <c r="J62" i="8"/>
  <c r="K62" i="8"/>
  <c r="L62" i="8"/>
  <c r="F64" i="8"/>
  <c r="G64" i="8"/>
  <c r="H64" i="8"/>
  <c r="I64" i="8"/>
  <c r="J64" i="8"/>
  <c r="K64" i="8"/>
  <c r="L64" i="8"/>
  <c r="I4" i="10"/>
  <c r="I34" i="10"/>
  <c r="Q23" i="7"/>
  <c r="I35" i="7"/>
  <c r="K35" i="7"/>
  <c r="O35" i="7"/>
  <c r="S35" i="7"/>
  <c r="I36" i="7"/>
  <c r="K36" i="7"/>
  <c r="O36" i="7"/>
  <c r="S36" i="7"/>
  <c r="I37" i="7"/>
  <c r="J37" i="7"/>
  <c r="K37" i="7"/>
  <c r="L37" i="7"/>
  <c r="O37" i="7"/>
  <c r="P37" i="7"/>
  <c r="S37" i="7"/>
  <c r="T37" i="7"/>
  <c r="I38" i="7"/>
  <c r="K38" i="7"/>
  <c r="O38" i="7"/>
  <c r="S38" i="7"/>
  <c r="I39" i="7"/>
  <c r="K39" i="7"/>
  <c r="O39" i="7"/>
  <c r="S39" i="7"/>
  <c r="I40" i="7"/>
  <c r="K40" i="7"/>
  <c r="O40" i="7"/>
  <c r="S40" i="7"/>
  <c r="I41" i="7"/>
  <c r="K41" i="7"/>
  <c r="N41" i="7"/>
  <c r="P41" i="7"/>
  <c r="R41" i="7"/>
  <c r="T41" i="7"/>
  <c r="I42" i="7"/>
  <c r="J42" i="7"/>
  <c r="K42" i="7"/>
  <c r="L42" i="7"/>
  <c r="N42" i="7"/>
  <c r="O42" i="7"/>
  <c r="P42" i="7"/>
  <c r="R42" i="7"/>
  <c r="S42" i="7"/>
  <c r="T42" i="7"/>
  <c r="J44" i="7"/>
  <c r="L45" i="7"/>
  <c r="J46" i="7"/>
  <c r="J47" i="7"/>
  <c r="L47" i="7"/>
  <c r="L51" i="7"/>
  <c r="K20" i="9"/>
  <c r="E25" i="9"/>
  <c r="G25" i="9"/>
  <c r="H25" i="9"/>
  <c r="I25" i="9"/>
  <c r="E26" i="9"/>
  <c r="G26" i="9"/>
  <c r="H26" i="9"/>
  <c r="I26" i="9"/>
  <c r="D28" i="9"/>
  <c r="E28" i="9"/>
  <c r="G28" i="9"/>
  <c r="H28" i="9"/>
  <c r="I28" i="9"/>
  <c r="D29" i="9"/>
  <c r="D30" i="9"/>
  <c r="I33" i="9"/>
  <c r="I34" i="9"/>
  <c r="I35" i="9"/>
  <c r="I36" i="9"/>
  <c r="I38" i="9"/>
  <c r="I39" i="9"/>
  <c r="I40" i="9"/>
  <c r="I41" i="9"/>
  <c r="E50" i="9"/>
  <c r="G50" i="9"/>
  <c r="D51" i="9"/>
  <c r="G51" i="9"/>
  <c r="E55" i="9"/>
  <c r="G55" i="9"/>
  <c r="E56" i="9"/>
  <c r="G56" i="9"/>
  <c r="E57" i="9"/>
  <c r="G57" i="9"/>
  <c r="G59" i="9"/>
  <c r="G60" i="9"/>
  <c r="F64" i="9"/>
  <c r="P64" i="9"/>
  <c r="F65" i="9"/>
  <c r="P65" i="9"/>
  <c r="F66" i="9"/>
  <c r="P66" i="9"/>
  <c r="F68" i="9"/>
  <c r="P68" i="9"/>
  <c r="F71" i="9"/>
  <c r="P71" i="9"/>
  <c r="E74" i="9"/>
  <c r="F74" i="9"/>
  <c r="G74" i="9"/>
  <c r="H74" i="9"/>
  <c r="I74" i="9"/>
  <c r="O74" i="9"/>
  <c r="P74" i="9"/>
  <c r="Q74" i="9"/>
  <c r="R74" i="9"/>
  <c r="S74" i="9"/>
  <c r="G78" i="9"/>
  <c r="H78" i="9"/>
  <c r="I78" i="9"/>
  <c r="J78" i="9"/>
  <c r="K78" i="9"/>
  <c r="L78" i="9"/>
  <c r="M78" i="9"/>
  <c r="Q78" i="9"/>
  <c r="R78" i="9"/>
  <c r="S78" i="9"/>
  <c r="T78" i="9"/>
  <c r="U78" i="9"/>
  <c r="V78" i="9"/>
  <c r="W78" i="9"/>
  <c r="B79" i="9"/>
  <c r="F79" i="9"/>
  <c r="G79" i="9"/>
  <c r="H79" i="9"/>
  <c r="I79" i="9"/>
  <c r="J79" i="9"/>
  <c r="K79" i="9"/>
  <c r="L79" i="9"/>
  <c r="M79" i="9"/>
  <c r="P79" i="9"/>
  <c r="Q79" i="9"/>
  <c r="R79" i="9"/>
  <c r="S79" i="9"/>
  <c r="T79" i="9"/>
  <c r="U79" i="9"/>
  <c r="V79" i="9"/>
  <c r="W79" i="9"/>
  <c r="F80" i="9"/>
  <c r="G80" i="9"/>
  <c r="H80" i="9"/>
  <c r="I80" i="9"/>
  <c r="J80" i="9"/>
  <c r="K80" i="9"/>
  <c r="L80" i="9"/>
  <c r="M80" i="9"/>
  <c r="P80" i="9"/>
  <c r="Q80" i="9"/>
  <c r="R80" i="9"/>
  <c r="S80" i="9"/>
  <c r="T80" i="9"/>
  <c r="U80" i="9"/>
  <c r="V80" i="9"/>
  <c r="W80" i="9"/>
  <c r="E85" i="9"/>
  <c r="E92" i="9"/>
</calcChain>
</file>

<file path=xl/comments1.xml><?xml version="1.0" encoding="utf-8"?>
<comments xmlns="http://schemas.openxmlformats.org/spreadsheetml/2006/main">
  <authors>
    <author>Malcolm Peacey</author>
  </authors>
  <commentList>
    <comment ref="G4" authorId="0" shapeId="0">
      <text>
        <r>
          <rPr>
            <b/>
            <sz val="8"/>
            <color indexed="81"/>
            <rFont val="Tahoma"/>
            <family val="2"/>
          </rPr>
          <t>Malcolm Peacey:</t>
        </r>
        <r>
          <rPr>
            <sz val="8"/>
            <color indexed="81"/>
            <rFont val="Tahoma"/>
            <family val="2"/>
          </rPr>
          <t xml:space="preserve">
This was the central IRR value when the analysis was done</t>
        </r>
      </text>
    </comment>
    <comment ref="I4" authorId="0" shapeId="0">
      <text>
        <r>
          <rPr>
            <b/>
            <sz val="8"/>
            <color indexed="81"/>
            <rFont val="Tahoma"/>
            <family val="2"/>
          </rPr>
          <t>Malcolm Peacey:</t>
        </r>
        <r>
          <rPr>
            <sz val="8"/>
            <color indexed="81"/>
            <rFont val="Tahoma"/>
            <family val="2"/>
          </rPr>
          <t xml:space="preserve">
This is the current IRR value, which has changed since the analysis was done.</t>
        </r>
      </text>
    </comment>
  </commentList>
</comments>
</file>

<file path=xl/sharedStrings.xml><?xml version="1.0" encoding="utf-8"?>
<sst xmlns="http://schemas.openxmlformats.org/spreadsheetml/2006/main" count="921" uniqueCount="536">
  <si>
    <t>Cream</t>
  </si>
  <si>
    <t>Stream</t>
  </si>
  <si>
    <t>Flow (kg/d)</t>
  </si>
  <si>
    <t>Fat (g/g)</t>
  </si>
  <si>
    <t>Protein (g/g)</t>
  </si>
  <si>
    <t>oligosaccharides (g/g)</t>
  </si>
  <si>
    <t>water (g/g)</t>
  </si>
  <si>
    <t>Minerals (g/g)</t>
  </si>
  <si>
    <t>Permeate</t>
  </si>
  <si>
    <t>Retentate</t>
  </si>
  <si>
    <t>VCF</t>
  </si>
  <si>
    <t>Assumptions</t>
  </si>
  <si>
    <t xml:space="preserve">42% MPC </t>
  </si>
  <si>
    <t>50% MPC</t>
  </si>
  <si>
    <t>56% MPC</t>
  </si>
  <si>
    <t>70% MPC</t>
  </si>
  <si>
    <t>75% MPC</t>
  </si>
  <si>
    <t>80% MPC</t>
  </si>
  <si>
    <t>85% MPC</t>
  </si>
  <si>
    <t>Pounds/Day of Whole Milk</t>
  </si>
  <si>
    <t>Pounds/Day of 40% Cream</t>
  </si>
  <si>
    <t>Pounds/Day of Skim Milk</t>
  </si>
  <si>
    <t>Diafiltration</t>
  </si>
  <si>
    <t>No</t>
  </si>
  <si>
    <t>Yes</t>
  </si>
  <si>
    <t>Pounds/Day Permeate</t>
  </si>
  <si>
    <t>Permeate TS</t>
  </si>
  <si>
    <t>Pounds/Day MPC Concentrate</t>
  </si>
  <si>
    <t>MPC Concentrate TS</t>
  </si>
  <si>
    <t>Diafiltration Water</t>
  </si>
  <si>
    <t>-</t>
  </si>
  <si>
    <t>water/feed</t>
  </si>
  <si>
    <t>Data from GEA</t>
  </si>
  <si>
    <t>S1</t>
  </si>
  <si>
    <t>S2</t>
  </si>
  <si>
    <t>S3</t>
  </si>
  <si>
    <t>S4</t>
  </si>
  <si>
    <t>S5</t>
  </si>
  <si>
    <t>S6</t>
  </si>
  <si>
    <t>MPC plant</t>
  </si>
  <si>
    <t>Lactose plant</t>
  </si>
  <si>
    <t>S7</t>
  </si>
  <si>
    <t>S8</t>
  </si>
  <si>
    <t>S9</t>
  </si>
  <si>
    <t>Evaporated water</t>
  </si>
  <si>
    <t>Concentrate</t>
  </si>
  <si>
    <t>Mother liquor</t>
  </si>
  <si>
    <t>Basis: Total</t>
  </si>
  <si>
    <t>Lactose crystals concentrate</t>
  </si>
  <si>
    <t>Lactose crystal</t>
  </si>
  <si>
    <t>lactose crystals (g/g)</t>
  </si>
  <si>
    <t>dissolved lactose (g/g)</t>
  </si>
  <si>
    <t xml:space="preserve">Fat </t>
  </si>
  <si>
    <t xml:space="preserve">Protein </t>
  </si>
  <si>
    <t xml:space="preserve">Minerals </t>
  </si>
  <si>
    <t xml:space="preserve">water </t>
  </si>
  <si>
    <t xml:space="preserve">oligosaccharides </t>
  </si>
  <si>
    <t xml:space="preserve">lactose </t>
  </si>
  <si>
    <t>Mass fraction (g/g)</t>
  </si>
  <si>
    <t>total</t>
  </si>
  <si>
    <t>Total</t>
  </si>
  <si>
    <t>Contents</t>
  </si>
  <si>
    <t>Cow's milk</t>
  </si>
  <si>
    <t>Fat</t>
  </si>
  <si>
    <t>total (g/100 ml)</t>
  </si>
  <si>
    <t>trace</t>
  </si>
  <si>
    <t>polyunsaturated fatty acids (%)</t>
  </si>
  <si>
    <t>Protein (g/100 ml)</t>
  </si>
  <si>
    <t>casein 0.4</t>
  </si>
  <si>
    <t>lactoferrin</t>
  </si>
  <si>
    <t>IgA</t>
  </si>
  <si>
    <t>IgG</t>
  </si>
  <si>
    <t>lysozyme</t>
  </si>
  <si>
    <t>serum albumin</t>
  </si>
  <si>
    <t>ß-lactoglobulin</t>
  </si>
  <si>
    <t>Carbohydrate (g/100 ml)</t>
  </si>
  <si>
    <t>lactose</t>
  </si>
  <si>
    <t>oligosaccharides</t>
  </si>
  <si>
    <t>Minerals (g/100 ml)</t>
  </si>
  <si>
    <t>calcium</t>
  </si>
  <si>
    <t>phosphorus</t>
  </si>
  <si>
    <t>sodium</t>
  </si>
  <si>
    <t>potassium</t>
  </si>
  <si>
    <t>chlorine</t>
  </si>
  <si>
    <t>fatty acids £ 8C (% )</t>
  </si>
  <si>
    <t>a-lactalbumin</t>
  </si>
  <si>
    <t>From</t>
  </si>
  <si>
    <t>http://www.unu.edu/unupress/food/8F174e/8F174E04.htm#Constituents%20of%20human%20milk</t>
  </si>
  <si>
    <r>
      <t>Assume density of cow's milk (kg/m</t>
    </r>
    <r>
      <rPr>
        <vertAlign val="superscript"/>
        <sz val="10"/>
        <rFont val="Arial"/>
        <family val="2"/>
      </rPr>
      <t>3</t>
    </r>
    <r>
      <rPr>
        <sz val="10"/>
        <rFont val="Arial"/>
      </rPr>
      <t>)</t>
    </r>
  </si>
  <si>
    <t>g/g</t>
  </si>
  <si>
    <t>Protein</t>
  </si>
  <si>
    <t>water</t>
  </si>
  <si>
    <t>Assume vitamins present in negigible amount</t>
  </si>
  <si>
    <t>Assume the balance of the above components is water</t>
  </si>
  <si>
    <t>Daily raw milk flow (kg/d)</t>
  </si>
  <si>
    <t>Raw milk composition</t>
  </si>
  <si>
    <t>Skim milk composition</t>
  </si>
  <si>
    <t>http://www.geafiltration.com/library/ultrafiltration_milk.asp</t>
  </si>
  <si>
    <t>Reference data from GEA</t>
  </si>
  <si>
    <t>MPC 42-85 % Production</t>
  </si>
  <si>
    <t>Fat in cream (g/g)</t>
  </si>
  <si>
    <t>http://www.nzifst.org.nz/unitoperations/matlenerg2.htm#mass</t>
  </si>
  <si>
    <t>http://www.cpdmp.cornell.edu/CPDMP/Pages/Publications/Pubs/Milk_Protein_Products.pdf</t>
  </si>
  <si>
    <t>Check</t>
  </si>
  <si>
    <t>Fraction of protein retained with retentate</t>
  </si>
  <si>
    <r>
      <t>Check X</t>
    </r>
    <r>
      <rPr>
        <vertAlign val="subscript"/>
        <sz val="10"/>
        <rFont val="Arial"/>
        <family val="2"/>
      </rPr>
      <t>lac</t>
    </r>
    <r>
      <rPr>
        <sz val="10"/>
        <rFont val="Arial"/>
        <family val="2"/>
      </rPr>
      <t>/X</t>
    </r>
    <r>
      <rPr>
        <vertAlign val="subscript"/>
        <sz val="10"/>
        <rFont val="Arial"/>
        <family val="2"/>
      </rPr>
      <t>water</t>
    </r>
  </si>
  <si>
    <t>S6 lactose concentration (g lactose/g water) (from Tony's book)</t>
  </si>
  <si>
    <t>Crystal recovery in S8</t>
  </si>
  <si>
    <t>Fraction water retained in S8</t>
  </si>
  <si>
    <t>VCF=F/R</t>
  </si>
  <si>
    <t>Xlac/Xw</t>
  </si>
  <si>
    <t>Xmin/Xw</t>
  </si>
  <si>
    <t>XOS/Xw</t>
  </si>
  <si>
    <t>Lactose, minerals and OS concentration on dry basis same in P and R</t>
  </si>
  <si>
    <t>Fraction of fat retained in Retentate</t>
  </si>
  <si>
    <t>Assume retentate stream will undergoes further UF/diafiltration to produce a more concentrated stream of MPC</t>
  </si>
  <si>
    <t>Lactose crystal yield (g crystals/ g dissolved lactose) (from Tony's book)</t>
  </si>
  <si>
    <t>Xfat/Xw</t>
  </si>
  <si>
    <t>Xpro/Xw</t>
  </si>
  <si>
    <t>OS in mother liqour (dry basis) =</t>
  </si>
  <si>
    <t>Target min (dry basis) =</t>
  </si>
  <si>
    <t>Pasteurisation steps OS converted to lactose</t>
  </si>
  <si>
    <t>Pasteurisated Raw milk</t>
  </si>
  <si>
    <t>Pasteurisated Skim milk</t>
  </si>
  <si>
    <t>OS converted to lactose in evaporator</t>
  </si>
  <si>
    <t>Minerals</t>
  </si>
  <si>
    <t>Mass fraction (water free)</t>
  </si>
  <si>
    <t xml:space="preserve">Final product </t>
  </si>
  <si>
    <t>Oligosaccharides</t>
  </si>
  <si>
    <t>Lactose (dissolved + crystal)</t>
  </si>
  <si>
    <t xml:space="preserve">Assume ML </t>
  </si>
  <si>
    <t>kg</t>
  </si>
  <si>
    <t xml:space="preserve">Product </t>
  </si>
  <si>
    <t>Flow (kg)</t>
  </si>
  <si>
    <t>ML flow</t>
  </si>
  <si>
    <t>OS</t>
  </si>
  <si>
    <t>Lactase</t>
  </si>
  <si>
    <t>dissolved lactose</t>
  </si>
  <si>
    <t>Protein and fat retained by UF</t>
  </si>
  <si>
    <t>Monosaccharides</t>
  </si>
  <si>
    <t>% lactose decrease</t>
  </si>
  <si>
    <t>Lactase/lactose ratio</t>
  </si>
  <si>
    <t>Protein and fat retained by NF</t>
  </si>
  <si>
    <t>kg OS/day in ML per 1tonne raw milk</t>
  </si>
  <si>
    <t>L Milk processed in NZ each year</t>
  </si>
  <si>
    <t>L Milk processed in NZ each day</t>
  </si>
  <si>
    <t>tonne Milk processed in NZ each day</t>
  </si>
  <si>
    <t>kg OS/day potential from lactose ML if ALL milk was processed as MPC</t>
  </si>
  <si>
    <t>Loss of Sialyllactose by enzyme</t>
  </si>
  <si>
    <t>kg/d</t>
  </si>
  <si>
    <t>Simulated Moving Bed Chromatography</t>
  </si>
  <si>
    <t>Retention times (Giesser et al)</t>
  </si>
  <si>
    <t>Dead time</t>
  </si>
  <si>
    <t>min</t>
  </si>
  <si>
    <t>1st peak</t>
  </si>
  <si>
    <t>fucosyl lactose</t>
  </si>
  <si>
    <t>monosaccharides</t>
  </si>
  <si>
    <t>Eluent</t>
  </si>
  <si>
    <t>Extract</t>
  </si>
  <si>
    <t>Raffinate</t>
  </si>
  <si>
    <t>Ash</t>
  </si>
  <si>
    <t>Water</t>
  </si>
  <si>
    <t>Feed</t>
  </si>
  <si>
    <t>flow (kg/day)</t>
  </si>
  <si>
    <t>conc (g/g)</t>
  </si>
  <si>
    <t>Other Assumptions</t>
  </si>
  <si>
    <t>(OS rich)</t>
  </si>
  <si>
    <t>(OS poor)</t>
  </si>
  <si>
    <t>g/g of all minerals</t>
  </si>
  <si>
    <t>Mass fraction</t>
  </si>
  <si>
    <t>NF sialyllactose leakage</t>
  </si>
  <si>
    <t>All lactose crystals retained by UF</t>
  </si>
  <si>
    <t>Protein retained by UF</t>
  </si>
  <si>
    <t>SMB</t>
  </si>
  <si>
    <t>UF</t>
  </si>
  <si>
    <t>flow (kg/d)</t>
  </si>
  <si>
    <t>All ash removed in SMB</t>
  </si>
  <si>
    <t>No protein or fat removed in SMB</t>
  </si>
  <si>
    <t>dry basis</t>
  </si>
  <si>
    <t>Ratio of eluent to feed (from Geisser et al)</t>
  </si>
  <si>
    <t>Can get 100% recovery of OS by modifying switching time</t>
  </si>
  <si>
    <t>Lactose (solids basis) in extract (from Geisser et al)</t>
  </si>
  <si>
    <t>/kg</t>
  </si>
  <si>
    <t>X'osE</t>
  </si>
  <si>
    <t>X'LE</t>
  </si>
  <si>
    <t>X'PE</t>
  </si>
  <si>
    <t>X'osR</t>
  </si>
  <si>
    <t>X'LR</t>
  </si>
  <si>
    <t>X'PR</t>
  </si>
  <si>
    <t>E'</t>
  </si>
  <si>
    <t>R'</t>
  </si>
  <si>
    <t>VCF for UF</t>
  </si>
  <si>
    <t>Lactose in extract (%)</t>
  </si>
  <si>
    <t>Protein retention rate</t>
  </si>
  <si>
    <t>g/L</t>
  </si>
  <si>
    <t>(17.3%TS)</t>
  </si>
  <si>
    <t>Moisture</t>
  </si>
  <si>
    <t>Lactose</t>
  </si>
  <si>
    <t>T sugars</t>
  </si>
  <si>
    <t>Acids</t>
  </si>
  <si>
    <t>Mother Liquor Composition (%wt)</t>
  </si>
  <si>
    <t>Average</t>
  </si>
  <si>
    <t>Other sugars</t>
  </si>
  <si>
    <t>Centrifuge/decanter</t>
  </si>
  <si>
    <t>Ultrafiltration plant</t>
  </si>
  <si>
    <t>Size needed</t>
  </si>
  <si>
    <t>Nanofiltration plant</t>
  </si>
  <si>
    <t>Cost</t>
  </si>
  <si>
    <t>Operating Expenses</t>
  </si>
  <si>
    <t>Capital Equipment needed</t>
  </si>
  <si>
    <t>Lactase enzyme</t>
  </si>
  <si>
    <t>Switching valves</t>
  </si>
  <si>
    <t>Pump for evap/RO</t>
  </si>
  <si>
    <t>Steam for evap</t>
  </si>
  <si>
    <t>Evaporation</t>
  </si>
  <si>
    <t>ML holding tank</t>
  </si>
  <si>
    <t>Pre-SMB holding tank</t>
  </si>
  <si>
    <t>Pre NF holding tank</t>
  </si>
  <si>
    <t>Working capital</t>
  </si>
  <si>
    <t>Other Expenses and Factors</t>
  </si>
  <si>
    <t xml:space="preserve"> -Tanks</t>
  </si>
  <si>
    <t xml:space="preserve"> -Steam generators</t>
  </si>
  <si>
    <t xml:space="preserve"> -Other metal products</t>
  </si>
  <si>
    <t xml:space="preserve"> -Pumps</t>
  </si>
  <si>
    <t xml:space="preserve"> -Machinery for food</t>
  </si>
  <si>
    <t xml:space="preserve"> -Glass products</t>
  </si>
  <si>
    <t>Inflation (Sept 99 - March 10)</t>
  </si>
  <si>
    <t>m3</t>
  </si>
  <si>
    <t>m3/day</t>
  </si>
  <si>
    <t>L/month (max)</t>
  </si>
  <si>
    <t>kg/s dry solids</t>
  </si>
  <si>
    <t>m3/hr</t>
  </si>
  <si>
    <t>Inflation adjusted</t>
  </si>
  <si>
    <t>Using 2x UF costing</t>
  </si>
  <si>
    <t>Crystal content</t>
  </si>
  <si>
    <t>Basis</t>
  </si>
  <si>
    <t>1hr supply</t>
  </si>
  <si>
    <t>Positive displacement</t>
  </si>
  <si>
    <t>SMB eluent pump</t>
  </si>
  <si>
    <t>SMB feed pump</t>
  </si>
  <si>
    <t>SMB extract pump</t>
  </si>
  <si>
    <t>Diaphragm pump</t>
  </si>
  <si>
    <t>Recycling pump</t>
  </si>
  <si>
    <t>Columns (x8)</t>
  </si>
  <si>
    <t>m3 (x4)</t>
  </si>
  <si>
    <t>Enzyme reactor vessels</t>
  </si>
  <si>
    <t>Stirrers</t>
  </si>
  <si>
    <t>x4</t>
  </si>
  <si>
    <t>kW</t>
  </si>
  <si>
    <t>Inline stirrer, gentle agitation</t>
  </si>
  <si>
    <t>18hr day</t>
  </si>
  <si>
    <t>m3/h</t>
  </si>
  <si>
    <t>18 hour day</t>
  </si>
  <si>
    <t>Twice as expensive as UF setup</t>
  </si>
  <si>
    <t>Usage rate</t>
  </si>
  <si>
    <t>Cost per year</t>
  </si>
  <si>
    <t>No transport or storage costs</t>
  </si>
  <si>
    <t>m3/year</t>
  </si>
  <si>
    <t>Resin replacement</t>
  </si>
  <si>
    <t>Membrane (UF) replacement</t>
  </si>
  <si>
    <t>(or) RO membrane replacement</t>
  </si>
  <si>
    <t>Membrane (NF) replacement</t>
  </si>
  <si>
    <t>TOTAL (RO)</t>
  </si>
  <si>
    <t>k</t>
  </si>
  <si>
    <t>Initial resin</t>
  </si>
  <si>
    <t>m height</t>
  </si>
  <si>
    <t>500mm ID</t>
  </si>
  <si>
    <t>per year</t>
  </si>
  <si>
    <t>per litre</t>
  </si>
  <si>
    <t>Power</t>
  </si>
  <si>
    <t>Membrane area</t>
  </si>
  <si>
    <t>l/m2/h/bar</t>
  </si>
  <si>
    <t>Pressure for UF</t>
  </si>
  <si>
    <t>kPa</t>
  </si>
  <si>
    <t>L/m2/h</t>
  </si>
  <si>
    <t>m2</t>
  </si>
  <si>
    <t>UF Membrane flux</t>
  </si>
  <si>
    <t>$/L</t>
  </si>
  <si>
    <t>Water for diafiltration</t>
  </si>
  <si>
    <t>kg/year</t>
  </si>
  <si>
    <t>$/kg</t>
  </si>
  <si>
    <t>UF recycle ratio</t>
  </si>
  <si>
    <t>Check W+P</t>
  </si>
  <si>
    <t>Check ML + L</t>
  </si>
  <si>
    <t>Enzyme retained by UF</t>
  </si>
  <si>
    <t>Number of diavolumes</t>
  </si>
  <si>
    <t>VCF UF membrane</t>
  </si>
  <si>
    <t>VCF NF membrane</t>
  </si>
  <si>
    <t>NF recycle ratio</t>
  </si>
  <si>
    <t>Check F+W</t>
  </si>
  <si>
    <t>US$/m3/day</t>
  </si>
  <si>
    <t>year</t>
  </si>
  <si>
    <t>$/m3</t>
  </si>
  <si>
    <t>Working Capital</t>
  </si>
  <si>
    <t>TOTAL operating cost per year</t>
  </si>
  <si>
    <t>Cashflow</t>
  </si>
  <si>
    <t>Year</t>
  </si>
  <si>
    <t>Sale Price</t>
  </si>
  <si>
    <t>Addition Rate</t>
  </si>
  <si>
    <t>Margin /kg</t>
  </si>
  <si>
    <t>Cost in Use</t>
  </si>
  <si>
    <t>/kg product</t>
  </si>
  <si>
    <t>NPV</t>
  </si>
  <si>
    <t>Expense</t>
  </si>
  <si>
    <t>Revenue</t>
  </si>
  <si>
    <t>(All x $1000)</t>
  </si>
  <si>
    <t>Mother Liquor (S1)</t>
  </si>
  <si>
    <t>Cost of water</t>
  </si>
  <si>
    <t>Cost of power</t>
  </si>
  <si>
    <t>T/year</t>
  </si>
  <si>
    <t>/m3</t>
  </si>
  <si>
    <t>TOTAL capital plant cost</t>
  </si>
  <si>
    <t>OS content (wet)</t>
  </si>
  <si>
    <t>Labour</t>
  </si>
  <si>
    <t>full-time operators</t>
  </si>
  <si>
    <t>$/person/year</t>
  </si>
  <si>
    <t>/kwh</t>
  </si>
  <si>
    <t>Pre UF pump</t>
  </si>
  <si>
    <t>Check all in</t>
  </si>
  <si>
    <t>check all out</t>
  </si>
  <si>
    <t>Power consumption</t>
  </si>
  <si>
    <t>kw</t>
  </si>
  <si>
    <t>Decanter</t>
  </si>
  <si>
    <t>4 Stirrers @ 10kW</t>
  </si>
  <si>
    <t>Instrumentation etc</t>
  </si>
  <si>
    <t>Pre NF pump</t>
  </si>
  <si>
    <t>Salvage value</t>
  </si>
  <si>
    <t>IRR 7 years</t>
  </si>
  <si>
    <t>Production rate</t>
  </si>
  <si>
    <t>Sale price</t>
  </si>
  <si>
    <t>Water removed</t>
  </si>
  <si>
    <t>Cost to produce /kg</t>
  </si>
  <si>
    <t>Water cost</t>
  </si>
  <si>
    <t>Total OE (evap)</t>
  </si>
  <si>
    <t>Total OE (RO)</t>
  </si>
  <si>
    <t>per m3</t>
  </si>
  <si>
    <t>Evaporation method</t>
  </si>
  <si>
    <t>Overall total</t>
  </si>
  <si>
    <t>Capital cost</t>
  </si>
  <si>
    <t>MARR</t>
  </si>
  <si>
    <t>$1,000 units</t>
  </si>
  <si>
    <t>T/day</t>
  </si>
  <si>
    <t>Efficiency</t>
  </si>
  <si>
    <t># effects</t>
  </si>
  <si>
    <t>T/hr</t>
  </si>
  <si>
    <t>Delivered Cost</t>
  </si>
  <si>
    <t>IRR</t>
  </si>
  <si>
    <t>Water (for eluent)</t>
  </si>
  <si>
    <t>Steam cost</t>
  </si>
  <si>
    <t>/tonne</t>
  </si>
  <si>
    <t>per tonne</t>
  </si>
  <si>
    <t>t/year product</t>
  </si>
  <si>
    <t>Installed cost</t>
  </si>
  <si>
    <t>Capital cost (k)</t>
  </si>
  <si>
    <t>Lang factor</t>
  </si>
  <si>
    <t>Ratio of eluent to feed</t>
  </si>
  <si>
    <t>Total installed cost</t>
  </si>
  <si>
    <t>Including Lang factor (all direct plant costs, contractor's fees, overhead, contingency)</t>
  </si>
  <si>
    <t>Mother liquor cost</t>
  </si>
  <si>
    <t>Hours per day operation</t>
  </si>
  <si>
    <t>kg/s</t>
  </si>
  <si>
    <t>operating days per year</t>
  </si>
  <si>
    <t>Need 8x4</t>
  </si>
  <si>
    <t>Cost of SEC resin</t>
  </si>
  <si>
    <t>US/kg</t>
  </si>
  <si>
    <t>Exchange rate US$/NZ$</t>
  </si>
  <si>
    <t>Life in years</t>
  </si>
  <si>
    <t>hrs supply</t>
  </si>
  <si>
    <t>per person</t>
  </si>
  <si>
    <t>Annual Labour cost</t>
  </si>
  <si>
    <t>CAPITAL COST ESTIMATION</t>
  </si>
  <si>
    <t>COSTING FOR SMB PROCESS</t>
  </si>
  <si>
    <t>Inflation adj.</t>
  </si>
  <si>
    <t>($1000's)</t>
  </si>
  <si>
    <t>($NZ)</t>
  </si>
  <si>
    <t>Size</t>
  </si>
  <si>
    <t>RO concentration</t>
  </si>
  <si>
    <t>% of installed cost</t>
  </si>
  <si>
    <t>Cost per unit</t>
  </si>
  <si>
    <t>operators</t>
  </si>
  <si>
    <t>Yellow cells:</t>
  </si>
  <si>
    <t>Assumptions that can be changed</t>
  </si>
  <si>
    <t>Anticipated Cost in Use</t>
  </si>
  <si>
    <t>COSTING SHEET FOR NF PROCESS</t>
  </si>
  <si>
    <t>Days per year operation</t>
  </si>
  <si>
    <t>Hours per day</t>
  </si>
  <si>
    <t>Cost to produce (/kg)</t>
  </si>
  <si>
    <t>Sale Price (/kg)</t>
  </si>
  <si>
    <t>Pump efficiency</t>
  </si>
  <si>
    <t>Prod rate (t/year)</t>
  </si>
  <si>
    <t>TOTAL equipment cost</t>
  </si>
  <si>
    <t>Cost of water /m3</t>
  </si>
  <si>
    <t>Cost of power /kwh</t>
  </si>
  <si>
    <t>Labour /person year</t>
  </si>
  <si>
    <t>2 filter Pumps</t>
  </si>
  <si>
    <t>supply (hrs)</t>
  </si>
  <si>
    <t>Cost of lactase /kg</t>
  </si>
  <si>
    <t>Which Assumptions have a Large Effect on Final IRR?</t>
  </si>
  <si>
    <t>Assumption</t>
  </si>
  <si>
    <t>Value</t>
  </si>
  <si>
    <t>Max IRR</t>
  </si>
  <si>
    <t>Min IRR</t>
  </si>
  <si>
    <t>Significance (1-5)</t>
  </si>
  <si>
    <t>Nanofiltration</t>
  </si>
  <si>
    <t>SMB + RO</t>
  </si>
  <si>
    <t>Initial IRR</t>
  </si>
  <si>
    <t>Unit</t>
  </si>
  <si>
    <t>Operating days</t>
  </si>
  <si>
    <t>days</t>
  </si>
  <si>
    <t>hours</t>
  </si>
  <si>
    <t>ML holding tank supply</t>
  </si>
  <si>
    <t>Enzyme treatment</t>
  </si>
  <si>
    <t>ML Crystal content</t>
  </si>
  <si>
    <t>wt</t>
  </si>
  <si>
    <t>% cap</t>
  </si>
  <si>
    <t>Number of operators</t>
  </si>
  <si>
    <t>/kWh</t>
  </si>
  <si>
    <t>Cost of ML</t>
  </si>
  <si>
    <t>/L</t>
  </si>
  <si>
    <t>Cost of Lactase</t>
  </si>
  <si>
    <t>Loss of SL by enzyme</t>
  </si>
  <si>
    <t>L/mon</t>
  </si>
  <si>
    <t>x</t>
  </si>
  <si>
    <t>Max Value</t>
  </si>
  <si>
    <t>Min Value</t>
  </si>
  <si>
    <t>Significance (0-5)</t>
  </si>
  <si>
    <t>No change</t>
  </si>
  <si>
    <t>5-19%</t>
  </si>
  <si>
    <t>20-49%</t>
  </si>
  <si>
    <t>50-99%</t>
  </si>
  <si>
    <t>&gt;100%</t>
  </si>
  <si>
    <t>Max ML flow rate</t>
  </si>
  <si>
    <t>Average ML flow rate</t>
  </si>
  <si>
    <t>ML flow (max)</t>
  </si>
  <si>
    <t>m3/day (max)</t>
  </si>
  <si>
    <t>kg/s (max)</t>
  </si>
  <si>
    <t>L/year</t>
  </si>
  <si>
    <t>&lt; 0%</t>
  </si>
  <si>
    <t>1-4%</t>
  </si>
  <si>
    <t>Dissolved lactose</t>
  </si>
  <si>
    <t>Crystals</t>
  </si>
  <si>
    <t>Lactose rejection NF</t>
  </si>
  <si>
    <t>Lactose NF rejection</t>
  </si>
  <si>
    <t>*when % lactose decrease from enzyme is 80% (above)</t>
  </si>
  <si>
    <t>*fewer diavolumes seems better, but the VCF must also be decreased to give a retentate &gt;60% water</t>
  </si>
  <si>
    <t>Flow rate (yearly)</t>
  </si>
  <si>
    <t>Factor for converting Max to Avg</t>
  </si>
  <si>
    <t>* equipment sizing done by max flows, production and OE done by average flows</t>
  </si>
  <si>
    <t>L/year total</t>
  </si>
  <si>
    <t>Ratio of avg/max</t>
  </si>
  <si>
    <t>BASIS</t>
  </si>
  <si>
    <t>OPERATING EXPENSES</t>
  </si>
  <si>
    <t>ECONOMIC ANALYSIS for Evaporation Option</t>
  </si>
  <si>
    <t>ECONOMIC ANALYSIS for RO Option</t>
  </si>
  <si>
    <t>UF membrane cost</t>
  </si>
  <si>
    <t>RO membrane lifetime</t>
  </si>
  <si>
    <t>UF membrane lifetime</t>
  </si>
  <si>
    <t>Resin lifetime</t>
  </si>
  <si>
    <t>US/NZ exchange rate</t>
  </si>
  <si>
    <t>Cost of resin</t>
  </si>
  <si>
    <t>Cost of labour /year</t>
  </si>
  <si>
    <t>/m2</t>
  </si>
  <si>
    <t>RO membrane cost</t>
  </si>
  <si>
    <t>UF Membrane flux/bar</t>
  </si>
  <si>
    <t>RO membrane flux</t>
  </si>
  <si>
    <t>RO area needed</t>
  </si>
  <si>
    <t>UF flux/pressure</t>
  </si>
  <si>
    <t>Working capital (% installed)</t>
  </si>
  <si>
    <t>years</t>
  </si>
  <si>
    <t>Ratio of eluent/feed</t>
  </si>
  <si>
    <t>l/m2/h</t>
  </si>
  <si>
    <t>$US/kg</t>
  </si>
  <si>
    <t>$/$</t>
  </si>
  <si>
    <t>/person</t>
  </si>
  <si>
    <t>40c/kg</t>
  </si>
  <si>
    <t>Cost in use for humanisation</t>
  </si>
  <si>
    <t>Lactose in extract</t>
  </si>
  <si>
    <t>Evaporation or RO drying of extract</t>
  </si>
  <si>
    <t>Note:  This table is not set up to give an accurate IRR for each situation, rather to find the difference in IRR given extreme input values</t>
  </si>
  <si>
    <t xml:space="preserve"> </t>
  </si>
  <si>
    <t>Clarify by experiment</t>
  </si>
  <si>
    <t>Can't predict</t>
  </si>
  <si>
    <t>Clarify by further research / questions</t>
  </si>
  <si>
    <t>Not important</t>
  </si>
  <si>
    <t>OS content of ML</t>
  </si>
  <si>
    <t>&lt;&lt; 0%</t>
  </si>
  <si>
    <t>6M</t>
  </si>
  <si>
    <t>2M</t>
  </si>
  <si>
    <t>40M</t>
  </si>
  <si>
    <t>10M</t>
  </si>
  <si>
    <t>Decanted crystals</t>
  </si>
  <si>
    <t>Liquor</t>
  </si>
  <si>
    <t>Liquid holdup with crystals</t>
  </si>
  <si>
    <t>Crystals removed in decanter</t>
  </si>
  <si>
    <t>Lactase (S4)</t>
  </si>
  <si>
    <t>UF Feed (S5)</t>
  </si>
  <si>
    <t>Decanted crystals (S2)</t>
  </si>
  <si>
    <t>Decanted liquid (S3)</t>
  </si>
  <si>
    <t>Retentate (S6)</t>
  </si>
  <si>
    <t>UF Permeate (S9)</t>
  </si>
  <si>
    <t>NF Feed (S10)</t>
  </si>
  <si>
    <t>Water (S11)</t>
  </si>
  <si>
    <t>Retentate (S12)</t>
  </si>
  <si>
    <t>Permeate (S15)</t>
  </si>
  <si>
    <t>All in</t>
  </si>
  <si>
    <t>All out</t>
  </si>
  <si>
    <t>Current IRR</t>
  </si>
  <si>
    <t>NZ40c/kg</t>
  </si>
  <si>
    <t>valves</t>
  </si>
  <si>
    <t>Cost per valve</t>
  </si>
  <si>
    <t>Cost of mother liquor /kg dry</t>
  </si>
  <si>
    <t>ML cost/L</t>
  </si>
  <si>
    <t>ML cost/kg solid</t>
  </si>
  <si>
    <t>Packaging</t>
  </si>
  <si>
    <t>/MT</t>
  </si>
  <si>
    <t>Lab testing</t>
  </si>
  <si>
    <t>Effluent</t>
  </si>
  <si>
    <t>kg/day</t>
  </si>
  <si>
    <t>All effluent treated as waste</t>
  </si>
  <si>
    <t>ML flow (from Hautapu)</t>
  </si>
  <si>
    <t>Mother Liquor flow (Hautapu)</t>
  </si>
  <si>
    <t>Humanisation level</t>
  </si>
  <si>
    <t>(0.2% SL in human milk)</t>
  </si>
  <si>
    <t>NF retentate (S14)</t>
  </si>
  <si>
    <t>Spray drying</t>
  </si>
  <si>
    <t>Product</t>
  </si>
  <si>
    <t>Moisture content of powder</t>
  </si>
  <si>
    <t>Spray Drying</t>
  </si>
  <si>
    <t>Final product</t>
  </si>
  <si>
    <t>Conc extract</t>
  </si>
  <si>
    <t>Change rejection coefficient of lactose in NF from 20% to 50% based on initial observations from Lab20</t>
  </si>
  <si>
    <t>Remove lactose hydrolysis step</t>
  </si>
  <si>
    <t>Change ML composition to reflect more recent analyses</t>
  </si>
  <si>
    <t>Dilution water</t>
  </si>
  <si>
    <t>Decanter Feed (S1a)</t>
  </si>
  <si>
    <t>Add 1:1 water pre decanter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</si>
</sst>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0"/>
    <numFmt numFmtId="165" formatCode="0.000000"/>
    <numFmt numFmtId="166" formatCode="0.0000"/>
    <numFmt numFmtId="167" formatCode="0.000"/>
    <numFmt numFmtId="168" formatCode="0.0"/>
    <numFmt numFmtId="169" formatCode="&quot;$&quot;#,##0"/>
    <numFmt numFmtId="170" formatCode="&quot;$&quot;#,##0.00"/>
    <numFmt numFmtId="171" formatCode="0.0%"/>
    <numFmt numFmtId="172" formatCode="&quot;$&quot;#,##0.0"/>
    <numFmt numFmtId="173" formatCode="#,##0_ ;\-#,##0\ "/>
  </numFmts>
  <fonts count="17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color indexed="57"/>
      <name val="Arial"/>
      <family val="2"/>
    </font>
    <font>
      <sz val="10"/>
      <color indexed="62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darkHorizontal">
        <fgColor indexed="14"/>
        <bgColor indexed="11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44">
    <xf numFmtId="0" fontId="0" fillId="0" borderId="0" xfId="0"/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4" fillId="0" borderId="1" xfId="0" applyFont="1" applyBorder="1" applyAlignment="1"/>
    <xf numFmtId="0" fontId="0" fillId="0" borderId="1" xfId="0" applyBorder="1"/>
    <xf numFmtId="10" fontId="0" fillId="0" borderId="1" xfId="0" applyNumberFormat="1" applyBorder="1"/>
    <xf numFmtId="0" fontId="0" fillId="0" borderId="0" xfId="0" applyBorder="1"/>
    <xf numFmtId="0" fontId="3" fillId="0" borderId="0" xfId="0" applyFont="1"/>
    <xf numFmtId="0" fontId="3" fillId="0" borderId="1" xfId="0" applyFont="1" applyBorder="1"/>
    <xf numFmtId="11" fontId="3" fillId="0" borderId="0" xfId="0" applyNumberFormat="1" applyFont="1"/>
    <xf numFmtId="0" fontId="3" fillId="0" borderId="1" xfId="0" applyFont="1" applyBorder="1" applyAlignment="1"/>
    <xf numFmtId="3" fontId="3" fillId="0" borderId="0" xfId="0" applyNumberFormat="1" applyFont="1"/>
    <xf numFmtId="10" fontId="3" fillId="0" borderId="0" xfId="0" applyNumberFormat="1" applyFont="1"/>
    <xf numFmtId="10" fontId="3" fillId="0" borderId="1" xfId="0" applyNumberFormat="1" applyFont="1" applyBorder="1"/>
    <xf numFmtId="2" fontId="3" fillId="0" borderId="0" xfId="0" applyNumberFormat="1" applyFont="1"/>
    <xf numFmtId="2" fontId="3" fillId="0" borderId="1" xfId="0" applyNumberFormat="1" applyFont="1" applyBorder="1"/>
    <xf numFmtId="0" fontId="6" fillId="0" borderId="0" xfId="3" applyAlignment="1" applyProtection="1"/>
    <xf numFmtId="164" fontId="0" fillId="0" borderId="0" xfId="0" applyNumberFormat="1"/>
    <xf numFmtId="164" fontId="3" fillId="0" borderId="0" xfId="0" applyNumberFormat="1" applyFont="1"/>
    <xf numFmtId="164" fontId="0" fillId="0" borderId="1" xfId="0" applyNumberFormat="1" applyBorder="1"/>
    <xf numFmtId="164" fontId="3" fillId="0" borderId="1" xfId="0" applyNumberFormat="1" applyFont="1" applyBorder="1"/>
    <xf numFmtId="0" fontId="3" fillId="0" borderId="0" xfId="0" applyFont="1" applyBorder="1"/>
    <xf numFmtId="164" fontId="0" fillId="0" borderId="0" xfId="0" applyNumberFormat="1" applyBorder="1"/>
    <xf numFmtId="3" fontId="0" fillId="0" borderId="0" xfId="0" applyNumberFormat="1" applyBorder="1"/>
    <xf numFmtId="0" fontId="4" fillId="0" borderId="0" xfId="0" applyFont="1" applyBorder="1"/>
    <xf numFmtId="2" fontId="3" fillId="0" borderId="0" xfId="0" applyNumberFormat="1" applyFont="1" applyBorder="1"/>
    <xf numFmtId="164" fontId="3" fillId="0" borderId="0" xfId="0" applyNumberFormat="1" applyFont="1" applyBorder="1"/>
    <xf numFmtId="0" fontId="4" fillId="0" borderId="2" xfId="0" applyFont="1" applyBorder="1"/>
    <xf numFmtId="10" fontId="4" fillId="0" borderId="3" xfId="0" applyNumberFormat="1" applyFont="1" applyBorder="1"/>
    <xf numFmtId="0" fontId="0" fillId="0" borderId="4" xfId="0" applyBorder="1"/>
    <xf numFmtId="164" fontId="0" fillId="0" borderId="0" xfId="0" applyNumberFormat="1" applyFill="1" applyBorder="1"/>
    <xf numFmtId="0" fontId="0" fillId="0" borderId="0" xfId="0" applyFill="1" applyBorder="1"/>
    <xf numFmtId="9" fontId="4" fillId="0" borderId="3" xfId="0" applyNumberFormat="1" applyFont="1" applyBorder="1"/>
    <xf numFmtId="165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 applyFill="1"/>
    <xf numFmtId="164" fontId="3" fillId="0" borderId="1" xfId="0" applyNumberFormat="1" applyFont="1" applyFill="1" applyBorder="1"/>
    <xf numFmtId="0" fontId="3" fillId="0" borderId="0" xfId="0" applyFont="1" applyBorder="1" applyAlignment="1">
      <alignment horizontal="center"/>
    </xf>
    <xf numFmtId="2" fontId="0" fillId="0" borderId="0" xfId="0" applyNumberFormat="1" applyBorder="1"/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/>
    <xf numFmtId="2" fontId="3" fillId="0" borderId="5" xfId="0" applyNumberFormat="1" applyFont="1" applyFill="1" applyBorder="1"/>
    <xf numFmtId="164" fontId="3" fillId="0" borderId="5" xfId="0" applyNumberFormat="1" applyFont="1" applyBorder="1"/>
    <xf numFmtId="2" fontId="0" fillId="0" borderId="0" xfId="0" applyNumberFormat="1"/>
    <xf numFmtId="2" fontId="0" fillId="0" borderId="0" xfId="0" applyNumberFormat="1" applyBorder="1" applyAlignment="1">
      <alignment horizontal="left"/>
    </xf>
    <xf numFmtId="167" fontId="0" fillId="0" borderId="5" xfId="0" applyNumberFormat="1" applyBorder="1"/>
    <xf numFmtId="167" fontId="0" fillId="0" borderId="5" xfId="0" applyNumberFormat="1" applyBorder="1" applyAlignment="1">
      <alignment horizontal="left"/>
    </xf>
    <xf numFmtId="9" fontId="0" fillId="0" borderId="0" xfId="0" applyNumberFormat="1"/>
    <xf numFmtId="0" fontId="0" fillId="0" borderId="0" xfId="0" applyNumberFormat="1"/>
    <xf numFmtId="0" fontId="4" fillId="0" borderId="0" xfId="0" applyFont="1" applyAlignment="1">
      <alignment horizontal="center"/>
    </xf>
    <xf numFmtId="0" fontId="0" fillId="0" borderId="4" xfId="0" applyFill="1" applyBorder="1"/>
    <xf numFmtId="164" fontId="0" fillId="0" borderId="4" xfId="0" applyNumberFormat="1" applyFill="1" applyBorder="1"/>
    <xf numFmtId="8" fontId="0" fillId="0" borderId="0" xfId="0" applyNumberFormat="1"/>
    <xf numFmtId="1" fontId="3" fillId="0" borderId="0" xfId="0" applyNumberFormat="1" applyFont="1"/>
    <xf numFmtId="169" fontId="0" fillId="0" borderId="0" xfId="0" applyNumberFormat="1"/>
    <xf numFmtId="6" fontId="0" fillId="0" borderId="0" xfId="0" applyNumberFormat="1"/>
    <xf numFmtId="0" fontId="4" fillId="0" borderId="4" xfId="0" applyFont="1" applyBorder="1"/>
    <xf numFmtId="169" fontId="4" fillId="0" borderId="4" xfId="0" applyNumberFormat="1" applyFont="1" applyBorder="1"/>
    <xf numFmtId="1" fontId="0" fillId="0" borderId="0" xfId="0" applyNumberFormat="1"/>
    <xf numFmtId="9" fontId="0" fillId="0" borderId="4" xfId="0" applyNumberFormat="1" applyBorder="1"/>
    <xf numFmtId="169" fontId="4" fillId="0" borderId="0" xfId="0" applyNumberFormat="1" applyFont="1" applyBorder="1"/>
    <xf numFmtId="169" fontId="4" fillId="0" borderId="3" xfId="0" applyNumberFormat="1" applyFont="1" applyBorder="1"/>
    <xf numFmtId="1" fontId="0" fillId="0" borderId="4" xfId="0" applyNumberFormat="1" applyBorder="1"/>
    <xf numFmtId="0" fontId="0" fillId="2" borderId="0" xfId="0" applyFill="1"/>
    <xf numFmtId="6" fontId="0" fillId="0" borderId="0" xfId="0" applyNumberFormat="1" applyFill="1"/>
    <xf numFmtId="0" fontId="0" fillId="0" borderId="0" xfId="0" applyFill="1"/>
    <xf numFmtId="9" fontId="0" fillId="0" borderId="0" xfId="0" applyNumberFormat="1" applyBorder="1"/>
    <xf numFmtId="169" fontId="0" fillId="0" borderId="0" xfId="0" applyNumberFormat="1" applyBorder="1"/>
    <xf numFmtId="6" fontId="0" fillId="2" borderId="0" xfId="0" applyNumberFormat="1" applyFill="1"/>
    <xf numFmtId="9" fontId="0" fillId="2" borderId="0" xfId="0" applyNumberFormat="1" applyFill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" fontId="0" fillId="2" borderId="9" xfId="0" applyNumberFormat="1" applyFill="1" applyBorder="1"/>
    <xf numFmtId="1" fontId="0" fillId="0" borderId="9" xfId="0" applyNumberFormat="1" applyBorder="1"/>
    <xf numFmtId="0" fontId="0" fillId="2" borderId="9" xfId="0" applyFill="1" applyBorder="1"/>
    <xf numFmtId="0" fontId="0" fillId="0" borderId="10" xfId="0" applyBorder="1"/>
    <xf numFmtId="0" fontId="0" fillId="0" borderId="9" xfId="0" applyBorder="1"/>
    <xf numFmtId="9" fontId="0" fillId="2" borderId="9" xfId="0" applyNumberFormat="1" applyFill="1" applyBorder="1"/>
    <xf numFmtId="0" fontId="3" fillId="0" borderId="8" xfId="0" applyFont="1" applyBorder="1"/>
    <xf numFmtId="0" fontId="0" fillId="0" borderId="11" xfId="0" applyBorder="1"/>
    <xf numFmtId="0" fontId="0" fillId="2" borderId="0" xfId="0" applyFill="1" applyBorder="1"/>
    <xf numFmtId="9" fontId="0" fillId="2" borderId="0" xfId="0" applyNumberFormat="1" applyFill="1" applyBorder="1"/>
    <xf numFmtId="1" fontId="0" fillId="2" borderId="0" xfId="0" applyNumberFormat="1" applyFill="1" applyBorder="1"/>
    <xf numFmtId="1" fontId="0" fillId="0" borderId="0" xfId="0" applyNumberFormat="1" applyBorder="1"/>
    <xf numFmtId="1" fontId="0" fillId="0" borderId="11" xfId="0" applyNumberFormat="1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10" fontId="0" fillId="0" borderId="0" xfId="0" applyNumberFormat="1" applyBorder="1"/>
    <xf numFmtId="6" fontId="0" fillId="0" borderId="0" xfId="0" applyNumberFormat="1" applyBorder="1"/>
    <xf numFmtId="170" fontId="0" fillId="0" borderId="0" xfId="0" applyNumberFormat="1" applyBorder="1"/>
    <xf numFmtId="170" fontId="0" fillId="2" borderId="0" xfId="0" applyNumberFormat="1" applyFill="1" applyBorder="1"/>
    <xf numFmtId="6" fontId="0" fillId="0" borderId="0" xfId="0" applyNumberFormat="1" applyFill="1" applyBorder="1"/>
    <xf numFmtId="6" fontId="0" fillId="0" borderId="9" xfId="0" applyNumberFormat="1" applyFill="1" applyBorder="1"/>
    <xf numFmtId="0" fontId="4" fillId="0" borderId="8" xfId="0" applyFont="1" applyBorder="1"/>
    <xf numFmtId="10" fontId="0" fillId="0" borderId="8" xfId="0" applyNumberFormat="1" applyBorder="1"/>
    <xf numFmtId="169" fontId="0" fillId="0" borderId="8" xfId="0" applyNumberFormat="1" applyBorder="1"/>
    <xf numFmtId="171" fontId="0" fillId="0" borderId="0" xfId="0" applyNumberFormat="1" applyBorder="1"/>
    <xf numFmtId="170" fontId="0" fillId="0" borderId="8" xfId="0" applyNumberFormat="1" applyBorder="1"/>
    <xf numFmtId="169" fontId="0" fillId="0" borderId="10" xfId="0" applyNumberFormat="1" applyBorder="1"/>
    <xf numFmtId="169" fontId="0" fillId="2" borderId="0" xfId="0" applyNumberFormat="1" applyFill="1"/>
    <xf numFmtId="0" fontId="4" fillId="0" borderId="12" xfId="0" applyFont="1" applyBorder="1"/>
    <xf numFmtId="168" fontId="0" fillId="0" borderId="0" xfId="0" applyNumberFormat="1" applyBorder="1"/>
    <xf numFmtId="1" fontId="0" fillId="0" borderId="0" xfId="0" applyNumberFormat="1" applyBorder="1" applyAlignment="1">
      <alignment horizontal="left"/>
    </xf>
    <xf numFmtId="1" fontId="0" fillId="0" borderId="13" xfId="0" applyNumberFormat="1" applyBorder="1"/>
    <xf numFmtId="0" fontId="4" fillId="0" borderId="13" xfId="0" applyFont="1" applyBorder="1"/>
    <xf numFmtId="169" fontId="4" fillId="0" borderId="13" xfId="0" applyNumberFormat="1" applyFont="1" applyBorder="1"/>
    <xf numFmtId="0" fontId="4" fillId="0" borderId="13" xfId="0" applyFont="1" applyFill="1" applyBorder="1"/>
    <xf numFmtId="0" fontId="4" fillId="0" borderId="14" xfId="0" applyFont="1" applyBorder="1"/>
    <xf numFmtId="0" fontId="0" fillId="0" borderId="15" xfId="0" applyBorder="1"/>
    <xf numFmtId="0" fontId="4" fillId="0" borderId="0" xfId="0" applyFont="1" applyFill="1" applyBorder="1"/>
    <xf numFmtId="0" fontId="9" fillId="0" borderId="0" xfId="0" applyFont="1"/>
    <xf numFmtId="0" fontId="0" fillId="0" borderId="0" xfId="0" applyBorder="1" applyAlignment="1">
      <alignment horizontal="right"/>
    </xf>
    <xf numFmtId="0" fontId="10" fillId="0" borderId="8" xfId="0" applyFont="1" applyBorder="1"/>
    <xf numFmtId="0" fontId="10" fillId="0" borderId="0" xfId="0" applyFont="1" applyBorder="1"/>
    <xf numFmtId="1" fontId="10" fillId="0" borderId="0" xfId="0" applyNumberFormat="1" applyFont="1" applyBorder="1" applyAlignment="1">
      <alignment horizontal="left"/>
    </xf>
    <xf numFmtId="1" fontId="10" fillId="0" borderId="0" xfId="0" applyNumberFormat="1" applyFont="1" applyBorder="1"/>
    <xf numFmtId="169" fontId="10" fillId="0" borderId="0" xfId="0" applyNumberFormat="1" applyFont="1" applyBorder="1"/>
    <xf numFmtId="0" fontId="10" fillId="2" borderId="9" xfId="0" applyFont="1" applyFill="1" applyBorder="1"/>
    <xf numFmtId="0" fontId="11" fillId="0" borderId="8" xfId="0" applyFont="1" applyBorder="1"/>
    <xf numFmtId="0" fontId="11" fillId="0" borderId="0" xfId="0" applyFont="1" applyBorder="1"/>
    <xf numFmtId="1" fontId="11" fillId="0" borderId="0" xfId="0" applyNumberFormat="1" applyFont="1" applyBorder="1" applyAlignment="1">
      <alignment horizontal="left"/>
    </xf>
    <xf numFmtId="1" fontId="11" fillId="0" borderId="0" xfId="0" applyNumberFormat="1" applyFont="1" applyBorder="1"/>
    <xf numFmtId="169" fontId="11" fillId="0" borderId="0" xfId="0" applyNumberFormat="1" applyFont="1" applyBorder="1"/>
    <xf numFmtId="0" fontId="11" fillId="0" borderId="9" xfId="0" applyFont="1" applyBorder="1"/>
    <xf numFmtId="0" fontId="0" fillId="0" borderId="8" xfId="0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169" fontId="4" fillId="0" borderId="16" xfId="0" applyNumberFormat="1" applyFont="1" applyBorder="1"/>
    <xf numFmtId="0" fontId="0" fillId="0" borderId="17" xfId="0" applyBorder="1"/>
    <xf numFmtId="0" fontId="0" fillId="0" borderId="2" xfId="0" applyBorder="1"/>
    <xf numFmtId="0" fontId="4" fillId="0" borderId="17" xfId="0" applyFont="1" applyBorder="1"/>
    <xf numFmtId="0" fontId="0" fillId="0" borderId="0" xfId="0" applyAlignment="1">
      <alignment horizontal="right"/>
    </xf>
    <xf numFmtId="9" fontId="0" fillId="0" borderId="8" xfId="0" applyNumberFormat="1" applyBorder="1"/>
    <xf numFmtId="6" fontId="0" fillId="0" borderId="9" xfId="0" applyNumberFormat="1" applyBorder="1"/>
    <xf numFmtId="170" fontId="0" fillId="0" borderId="9" xfId="0" applyNumberFormat="1" applyBorder="1"/>
    <xf numFmtId="171" fontId="0" fillId="0" borderId="9" xfId="0" applyNumberFormat="1" applyBorder="1"/>
    <xf numFmtId="6" fontId="0" fillId="0" borderId="13" xfId="0" applyNumberFormat="1" applyBorder="1"/>
    <xf numFmtId="6" fontId="0" fillId="0" borderId="11" xfId="0" applyNumberFormat="1" applyBorder="1"/>
    <xf numFmtId="0" fontId="4" fillId="0" borderId="10" xfId="0" applyFont="1" applyBorder="1"/>
    <xf numFmtId="1" fontId="3" fillId="0" borderId="8" xfId="0" applyNumberFormat="1" applyFont="1" applyBorder="1"/>
    <xf numFmtId="172" fontId="0" fillId="2" borderId="0" xfId="0" applyNumberFormat="1" applyFill="1" applyBorder="1"/>
    <xf numFmtId="6" fontId="0" fillId="2" borderId="0" xfId="0" applyNumberFormat="1" applyFill="1" applyBorder="1"/>
    <xf numFmtId="6" fontId="0" fillId="2" borderId="13" xfId="0" applyNumberFormat="1" applyFill="1" applyBorder="1"/>
    <xf numFmtId="0" fontId="12" fillId="0" borderId="0" xfId="0" applyFont="1"/>
    <xf numFmtId="0" fontId="14" fillId="0" borderId="0" xfId="0" applyFont="1"/>
    <xf numFmtId="0" fontId="0" fillId="0" borderId="0" xfId="0" quotePrefix="1" applyNumberFormat="1"/>
    <xf numFmtId="0" fontId="3" fillId="0" borderId="0" xfId="0" applyFont="1" applyAlignment="1">
      <alignment horizontal="right"/>
    </xf>
    <xf numFmtId="0" fontId="0" fillId="3" borderId="0" xfId="0" applyFill="1"/>
    <xf numFmtId="0" fontId="0" fillId="4" borderId="0" xfId="0" applyFill="1"/>
    <xf numFmtId="0" fontId="0" fillId="3" borderId="0" xfId="0" applyNumberFormat="1" applyFill="1"/>
    <xf numFmtId="9" fontId="0" fillId="0" borderId="0" xfId="0" applyNumberFormat="1" applyAlignment="1">
      <alignment horizontal="right"/>
    </xf>
    <xf numFmtId="0" fontId="0" fillId="4" borderId="0" xfId="0" applyNumberFormat="1" applyFill="1"/>
    <xf numFmtId="0" fontId="0" fillId="5" borderId="0" xfId="0" applyNumberFormat="1" applyFill="1"/>
    <xf numFmtId="0" fontId="0" fillId="6" borderId="0" xfId="0" applyNumberFormat="1" applyFill="1"/>
    <xf numFmtId="10" fontId="0" fillId="2" borderId="0" xfId="0" applyNumberFormat="1" applyFill="1"/>
    <xf numFmtId="0" fontId="0" fillId="0" borderId="8" xfId="0" applyFill="1" applyBorder="1"/>
    <xf numFmtId="0" fontId="0" fillId="0" borderId="9" xfId="0" applyFill="1" applyBorder="1"/>
    <xf numFmtId="2" fontId="0" fillId="0" borderId="9" xfId="0" applyNumberFormat="1" applyFill="1" applyBorder="1"/>
    <xf numFmtId="2" fontId="0" fillId="0" borderId="0" xfId="0" applyNumberFormat="1" applyFill="1" applyBorder="1"/>
    <xf numFmtId="0" fontId="0" fillId="2" borderId="9" xfId="0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9" fontId="0" fillId="0" borderId="0" xfId="0" applyNumberFormat="1" applyBorder="1" applyAlignment="1">
      <alignment horizontal="left"/>
    </xf>
    <xf numFmtId="8" fontId="0" fillId="0" borderId="0" xfId="0" applyNumberFormat="1" applyBorder="1"/>
    <xf numFmtId="0" fontId="4" fillId="0" borderId="18" xfId="0" applyFont="1" applyBorder="1"/>
    <xf numFmtId="0" fontId="0" fillId="0" borderId="19" xfId="0" applyBorder="1"/>
    <xf numFmtId="169" fontId="4" fillId="0" borderId="19" xfId="0" applyNumberFormat="1" applyFont="1" applyBorder="1"/>
    <xf numFmtId="0" fontId="0" fillId="0" borderId="20" xfId="0" applyBorder="1"/>
    <xf numFmtId="8" fontId="0" fillId="2" borderId="0" xfId="0" applyNumberFormat="1" applyFill="1" applyBorder="1"/>
    <xf numFmtId="1" fontId="0" fillId="0" borderId="0" xfId="0" applyNumberFormat="1" applyFill="1" applyBorder="1"/>
    <xf numFmtId="9" fontId="0" fillId="0" borderId="0" xfId="0" applyNumberFormat="1" applyFill="1" applyBorder="1"/>
    <xf numFmtId="169" fontId="0" fillId="0" borderId="0" xfId="0" applyNumberFormat="1" applyFill="1" applyBorder="1"/>
    <xf numFmtId="0" fontId="4" fillId="0" borderId="9" xfId="0" applyFont="1" applyBorder="1"/>
    <xf numFmtId="169" fontId="0" fillId="0" borderId="9" xfId="0" applyNumberFormat="1" applyFill="1" applyBorder="1"/>
    <xf numFmtId="0" fontId="3" fillId="0" borderId="8" xfId="0" applyFont="1" applyFill="1" applyBorder="1"/>
    <xf numFmtId="0" fontId="0" fillId="0" borderId="9" xfId="0" quotePrefix="1" applyFill="1" applyBorder="1"/>
    <xf numFmtId="9" fontId="3" fillId="0" borderId="0" xfId="0" applyNumberFormat="1" applyFont="1"/>
    <xf numFmtId="168" fontId="3" fillId="0" borderId="0" xfId="0" applyNumberFormat="1" applyFont="1"/>
    <xf numFmtId="6" fontId="3" fillId="0" borderId="0" xfId="0" applyNumberFormat="1" applyFont="1"/>
    <xf numFmtId="170" fontId="3" fillId="0" borderId="0" xfId="0" applyNumberFormat="1" applyFont="1"/>
    <xf numFmtId="0" fontId="3" fillId="0" borderId="0" xfId="0" quotePrefix="1" applyFont="1"/>
    <xf numFmtId="5" fontId="3" fillId="0" borderId="0" xfId="0" applyNumberFormat="1" applyFont="1"/>
    <xf numFmtId="0" fontId="0" fillId="0" borderId="0" xfId="0" applyFont="1" applyFill="1" applyBorder="1"/>
    <xf numFmtId="169" fontId="3" fillId="0" borderId="0" xfId="0" applyNumberFormat="1" applyFont="1"/>
    <xf numFmtId="9" fontId="3" fillId="0" borderId="0" xfId="4" applyFont="1"/>
    <xf numFmtId="170" fontId="3" fillId="0" borderId="0" xfId="2" applyNumberFormat="1" applyFont="1"/>
    <xf numFmtId="169" fontId="3" fillId="0" borderId="0" xfId="2" applyNumberFormat="1" applyFont="1"/>
    <xf numFmtId="173" fontId="3" fillId="0" borderId="0" xfId="1" applyNumberFormat="1" applyFont="1"/>
    <xf numFmtId="0" fontId="3" fillId="6" borderId="0" xfId="0" applyFont="1" applyFill="1"/>
    <xf numFmtId="0" fontId="3" fillId="5" borderId="0" xfId="0" applyFont="1" applyFill="1"/>
    <xf numFmtId="0" fontId="3" fillId="3" borderId="0" xfId="0" applyFont="1" applyFill="1"/>
    <xf numFmtId="0" fontId="0" fillId="7" borderId="0" xfId="0" applyFill="1"/>
    <xf numFmtId="0" fontId="0" fillId="8" borderId="0" xfId="0" applyFill="1"/>
    <xf numFmtId="0" fontId="3" fillId="0" borderId="0" xfId="0" applyFont="1" applyFill="1"/>
    <xf numFmtId="0" fontId="0" fillId="9" borderId="0" xfId="0" applyFill="1"/>
    <xf numFmtId="0" fontId="0" fillId="0" borderId="7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3" borderId="8" xfId="0" applyFill="1" applyBorder="1"/>
    <xf numFmtId="0" fontId="0" fillId="3" borderId="9" xfId="0" applyFill="1" applyBorder="1" applyAlignment="1">
      <alignment horizontal="right"/>
    </xf>
    <xf numFmtId="0" fontId="0" fillId="5" borderId="8" xfId="0" applyFill="1" applyBorder="1"/>
    <xf numFmtId="0" fontId="3" fillId="5" borderId="9" xfId="0" applyFont="1" applyFill="1" applyBorder="1" applyAlignment="1">
      <alignment horizontal="right"/>
    </xf>
    <xf numFmtId="0" fontId="0" fillId="6" borderId="8" xfId="0" applyFill="1" applyBorder="1"/>
    <xf numFmtId="0" fontId="3" fillId="6" borderId="9" xfId="0" applyFont="1" applyFill="1" applyBorder="1" applyAlignment="1">
      <alignment horizontal="right"/>
    </xf>
    <xf numFmtId="0" fontId="0" fillId="4" borderId="10" xfId="0" applyFill="1" applyBorder="1"/>
    <xf numFmtId="0" fontId="3" fillId="4" borderId="11" xfId="0" applyFont="1" applyFill="1" applyBorder="1" applyAlignment="1">
      <alignment horizontal="right"/>
    </xf>
    <xf numFmtId="0" fontId="0" fillId="7" borderId="8" xfId="0" applyFill="1" applyBorder="1"/>
    <xf numFmtId="0" fontId="0" fillId="8" borderId="8" xfId="0" applyFill="1" applyBorder="1"/>
    <xf numFmtId="0" fontId="0" fillId="10" borderId="10" xfId="0" applyFill="1" applyBorder="1"/>
    <xf numFmtId="10" fontId="0" fillId="0" borderId="0" xfId="4" applyNumberFormat="1" applyFont="1"/>
    <xf numFmtId="0" fontId="0" fillId="11" borderId="0" xfId="0" applyFill="1" applyAlignment="1">
      <alignment horizontal="center"/>
    </xf>
    <xf numFmtId="9" fontId="0" fillId="0" borderId="9" xfId="0" applyNumberFormat="1" applyFill="1" applyBorder="1"/>
    <xf numFmtId="2" fontId="0" fillId="0" borderId="4" xfId="0" applyNumberFormat="1" applyBorder="1"/>
    <xf numFmtId="10" fontId="1" fillId="0" borderId="0" xfId="0" applyNumberFormat="1" applyFont="1" applyFill="1"/>
    <xf numFmtId="0" fontId="4" fillId="0" borderId="0" xfId="0" applyFont="1" applyAlignment="1">
      <alignment horizontal="left"/>
    </xf>
    <xf numFmtId="1" fontId="0" fillId="0" borderId="0" xfId="0" applyNumberFormat="1" applyFill="1"/>
    <xf numFmtId="167" fontId="0" fillId="0" borderId="0" xfId="0" applyNumberFormat="1"/>
    <xf numFmtId="166" fontId="0" fillId="0" borderId="0" xfId="0" applyNumberFormat="1"/>
    <xf numFmtId="1" fontId="0" fillId="2" borderId="0" xfId="0" applyNumberFormat="1" applyFill="1"/>
    <xf numFmtId="170" fontId="0" fillId="0" borderId="0" xfId="0" applyNumberFormat="1" applyFill="1" applyBorder="1"/>
    <xf numFmtId="8" fontId="0" fillId="2" borderId="0" xfId="0" applyNumberFormat="1" applyFill="1"/>
    <xf numFmtId="0" fontId="0" fillId="0" borderId="0" xfId="0" quotePrefix="1"/>
    <xf numFmtId="0" fontId="0" fillId="0" borderId="13" xfId="0" applyFill="1" applyBorder="1"/>
    <xf numFmtId="169" fontId="0" fillId="0" borderId="13" xfId="0" applyNumberFormat="1" applyBorder="1"/>
    <xf numFmtId="1" fontId="0" fillId="0" borderId="13" xfId="0" applyNumberFormat="1" applyFill="1" applyBorder="1"/>
    <xf numFmtId="0" fontId="0" fillId="0" borderId="9" xfId="0" quotePrefix="1" applyBorder="1"/>
    <xf numFmtId="14" fontId="0" fillId="0" borderId="0" xfId="0" applyNumberFormat="1"/>
    <xf numFmtId="0" fontId="0" fillId="0" borderId="4" xfId="0" applyNumberFormat="1" applyBorder="1"/>
    <xf numFmtId="8" fontId="0" fillId="0" borderId="0" xfId="0" applyNumberFormat="1" applyFill="1" applyBorder="1"/>
    <xf numFmtId="10" fontId="0" fillId="0" borderId="0" xfId="0" applyNumberFormat="1" applyFill="1" applyBorder="1"/>
    <xf numFmtId="0" fontId="3" fillId="0" borderId="1" xfId="0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NZ"/>
              <a:t>Mother Liquor Composition</a:t>
            </a:r>
          </a:p>
        </c:rich>
      </c:tx>
      <c:layout>
        <c:manualLayout>
          <c:xMode val="edge"/>
          <c:yMode val="edge"/>
          <c:x val="0.34843782808398949"/>
          <c:y val="3.21839080459770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37504529956459E-2"/>
          <c:y val="0.13793134413466265"/>
          <c:w val="0.5750004386905202"/>
          <c:h val="0.84597891069259767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Pt>
            <c:idx val="0"/>
            <c:bubble3D val="0"/>
            <c:spPr>
              <a:solidFill>
                <a:srgbClr val="333333"/>
              </a:solidFill>
              <a:ln w="25400">
                <a:noFill/>
              </a:ln>
            </c:spPr>
          </c:dPt>
          <c:dPt>
            <c:idx val="1"/>
            <c:bubble3D val="0"/>
            <c:spPr>
              <a:solidFill>
                <a:srgbClr val="969696"/>
              </a:solidFill>
              <a:ln w="25400">
                <a:noFill/>
              </a:ln>
            </c:spPr>
          </c:dPt>
          <c:dPt>
            <c:idx val="2"/>
            <c:bubble3D val="0"/>
            <c:spPr>
              <a:solidFill>
                <a:srgbClr val="339966"/>
              </a:solidFill>
              <a:ln w="25400">
                <a:noFill/>
              </a:ln>
            </c:spPr>
          </c:dPt>
          <c:dPt>
            <c:idx val="3"/>
            <c:bubble3D val="0"/>
            <c:spPr>
              <a:solidFill>
                <a:srgbClr val="FFCC00"/>
              </a:solidFill>
              <a:ln w="25400">
                <a:noFill/>
              </a:ln>
            </c:spPr>
          </c:dPt>
          <c:dPt>
            <c:idx val="4"/>
            <c:bubble3D val="0"/>
            <c:spPr>
              <a:solidFill>
                <a:srgbClr val="FF0000"/>
              </a:solidFill>
              <a:ln w="25400">
                <a:noFill/>
              </a:ln>
            </c:spPr>
          </c:dPt>
          <c:dPt>
            <c:idx val="5"/>
            <c:bubble3D val="0"/>
            <c:spPr>
              <a:solidFill>
                <a:srgbClr val="0000FF"/>
              </a:solidFill>
              <a:ln w="25400">
                <a:noFill/>
              </a:ln>
            </c:spPr>
          </c:dPt>
          <c:cat>
            <c:strRef>
              <c:f>(SMB!$A$81,SMB!$A$82,SMB!$A$84,SMB!$A$85,SMB!$A$86,SMB!$A$87)</c:f>
              <c:strCache>
                <c:ptCount val="6"/>
                <c:pt idx="0">
                  <c:v>Lactose</c:v>
                </c:pt>
                <c:pt idx="1">
                  <c:v>Other sugars</c:v>
                </c:pt>
                <c:pt idx="2">
                  <c:v>Acids</c:v>
                </c:pt>
                <c:pt idx="3">
                  <c:v>Minerals</c:v>
                </c:pt>
                <c:pt idx="4">
                  <c:v>Protein</c:v>
                </c:pt>
                <c:pt idx="5">
                  <c:v>Oligosaccharides</c:v>
                </c:pt>
              </c:strCache>
            </c:strRef>
          </c:cat>
          <c:val>
            <c:numRef>
              <c:f>(SMB!$E$81,SMB!$E$82,SMB!$E$84,SMB!$E$85,SMB!$E$86,SMB!$E$87)</c:f>
              <c:numCache>
                <c:formatCode>General</c:formatCode>
                <c:ptCount val="6"/>
                <c:pt idx="0">
                  <c:v>53.566666666666663</c:v>
                </c:pt>
                <c:pt idx="1">
                  <c:v>3.1566666666666641</c:v>
                </c:pt>
                <c:pt idx="2">
                  <c:v>9.8566666666666674</c:v>
                </c:pt>
                <c:pt idx="3">
                  <c:v>15.383333333333333</c:v>
                </c:pt>
                <c:pt idx="4">
                  <c:v>1.9566666666666668</c:v>
                </c:pt>
                <c:pt idx="5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125049212598432"/>
          <c:y val="0.10574736778592331"/>
          <c:w val="0.31250016404199477"/>
          <c:h val="0.8000016894439919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8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65843751012604912"/>
          <c:y val="6.375838926174497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62989010635712"/>
          <c:y val="1.6778550982053178E-2"/>
          <c:w val="0.59465140064662236"/>
          <c:h val="0.96980024676267362"/>
        </c:manualLayout>
      </c:layout>
      <c:pieChart>
        <c:varyColors val="1"/>
        <c:ser>
          <c:idx val="0"/>
          <c:order val="0"/>
          <c:tx>
            <c:strRef>
              <c:f>SMB!$I$33</c:f>
              <c:strCache>
                <c:ptCount val="1"/>
                <c:pt idx="0">
                  <c:v>Extract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99FF"/>
              </a:solidFill>
              <a:ln w="25400">
                <a:noFill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25400">
                <a:noFill/>
              </a:ln>
            </c:spPr>
          </c:dPt>
          <c:cat>
            <c:strRef>
              <c:f>SMB!$I$44:$I$46</c:f>
              <c:strCache>
                <c:ptCount val="3"/>
                <c:pt idx="0">
                  <c:v>X'osE</c:v>
                </c:pt>
                <c:pt idx="1">
                  <c:v>X'LE</c:v>
                </c:pt>
                <c:pt idx="2">
                  <c:v>X'PE</c:v>
                </c:pt>
              </c:strCache>
            </c:strRef>
          </c:cat>
          <c:val>
            <c:numRef>
              <c:f>SMB!$J$44:$J$46</c:f>
              <c:numCache>
                <c:formatCode>0.00%</c:formatCode>
                <c:ptCount val="3"/>
                <c:pt idx="0">
                  <c:v>0.492307692307691</c:v>
                </c:pt>
                <c:pt idx="1">
                  <c:v>0.2</c:v>
                </c:pt>
                <c:pt idx="2">
                  <c:v>0.30769230769230688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366406359698869"/>
          <c:y val="0.21476545297609609"/>
          <c:w val="0.20781936208591212"/>
          <c:h val="0.6778534059081541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5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52</xdr:row>
      <xdr:rowOff>38100</xdr:rowOff>
    </xdr:from>
    <xdr:to>
      <xdr:col>3</xdr:col>
      <xdr:colOff>180975</xdr:colOff>
      <xdr:row>87</xdr:row>
      <xdr:rowOff>28575</xdr:rowOff>
    </xdr:to>
    <xdr:grpSp>
      <xdr:nvGrpSpPr>
        <xdr:cNvPr id="288244" name="Group 7"/>
        <xdr:cNvGrpSpPr>
          <a:grpSpLocks/>
        </xdr:cNvGrpSpPr>
      </xdr:nvGrpSpPr>
      <xdr:grpSpPr bwMode="auto">
        <a:xfrm>
          <a:off x="304800" y="8505825"/>
          <a:ext cx="4152900" cy="5686425"/>
          <a:chOff x="1832" y="404"/>
          <a:chExt cx="582" cy="594"/>
        </a:xfrm>
      </xdr:grpSpPr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944" y="435"/>
            <a:ext cx="104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NZ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MPC plant</a:t>
            </a:r>
          </a:p>
        </xdr:txBody>
      </xdr:sp>
    </xdr:grpSp>
    <xdr:clientData/>
  </xdr:twoCellAnchor>
  <xdr:twoCellAnchor>
    <xdr:from>
      <xdr:col>3</xdr:col>
      <xdr:colOff>552450</xdr:colOff>
      <xdr:row>50</xdr:row>
      <xdr:rowOff>66675</xdr:rowOff>
    </xdr:from>
    <xdr:to>
      <xdr:col>9</xdr:col>
      <xdr:colOff>1009650</xdr:colOff>
      <xdr:row>66</xdr:row>
      <xdr:rowOff>57150</xdr:rowOff>
    </xdr:to>
    <xdr:grpSp>
      <xdr:nvGrpSpPr>
        <xdr:cNvPr id="288245" name="Group 6"/>
        <xdr:cNvGrpSpPr>
          <a:grpSpLocks/>
        </xdr:cNvGrpSpPr>
      </xdr:nvGrpSpPr>
      <xdr:grpSpPr bwMode="auto">
        <a:xfrm>
          <a:off x="4829175" y="8201025"/>
          <a:ext cx="6257925" cy="2619375"/>
          <a:chOff x="160" y="835"/>
          <a:chExt cx="783" cy="271"/>
        </a:xfrm>
      </xdr:grpSpPr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39" y="853"/>
            <a:ext cx="402" cy="3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NZ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Lactose plant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552450</xdr:colOff>
          <xdr:row>50</xdr:row>
          <xdr:rowOff>66675</xdr:rowOff>
        </xdr:from>
        <xdr:to>
          <xdr:col>9</xdr:col>
          <xdr:colOff>1009650</xdr:colOff>
          <xdr:row>66</xdr:row>
          <xdr:rowOff>57150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52</xdr:row>
          <xdr:rowOff>38100</xdr:rowOff>
        </xdr:from>
        <xdr:to>
          <xdr:col>3</xdr:col>
          <xdr:colOff>180975</xdr:colOff>
          <xdr:row>87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</xdr:row>
      <xdr:rowOff>66675</xdr:rowOff>
    </xdr:from>
    <xdr:to>
      <xdr:col>0</xdr:col>
      <xdr:colOff>1162050</xdr:colOff>
      <xdr:row>13</xdr:row>
      <xdr:rowOff>133350</xdr:rowOff>
    </xdr:to>
    <xdr:sp macro="" textlink="">
      <xdr:nvSpPr>
        <xdr:cNvPr id="369306" name="Rectangle 7"/>
        <xdr:cNvSpPr>
          <a:spLocks noChangeArrowheads="1"/>
        </xdr:cNvSpPr>
      </xdr:nvSpPr>
      <xdr:spPr bwMode="auto">
        <a:xfrm>
          <a:off x="95250" y="876300"/>
          <a:ext cx="1066800" cy="1362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7</xdr:row>
      <xdr:rowOff>133350</xdr:rowOff>
    </xdr:from>
    <xdr:to>
      <xdr:col>0</xdr:col>
      <xdr:colOff>1133475</xdr:colOff>
      <xdr:row>10</xdr:row>
      <xdr:rowOff>104775</xdr:rowOff>
    </xdr:to>
    <xdr:sp macro="" textlink="">
      <xdr:nvSpPr>
        <xdr:cNvPr id="6408" name="Text Box 8"/>
        <xdr:cNvSpPr txBox="1">
          <a:spLocks noChangeArrowheads="1"/>
        </xdr:cNvSpPr>
      </xdr:nvSpPr>
      <xdr:spPr bwMode="auto">
        <a:xfrm>
          <a:off x="190500" y="1266825"/>
          <a:ext cx="94297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Mother Liquor Tank</a:t>
          </a:r>
        </a:p>
      </xdr:txBody>
    </xdr:sp>
    <xdr:clientData/>
  </xdr:twoCellAnchor>
  <xdr:twoCellAnchor>
    <xdr:from>
      <xdr:col>0</xdr:col>
      <xdr:colOff>1228725</xdr:colOff>
      <xdr:row>8</xdr:row>
      <xdr:rowOff>133350</xdr:rowOff>
    </xdr:from>
    <xdr:to>
      <xdr:col>3</xdr:col>
      <xdr:colOff>47625</xdr:colOff>
      <xdr:row>9</xdr:row>
      <xdr:rowOff>123825</xdr:rowOff>
    </xdr:to>
    <xdr:sp macro="" textlink="">
      <xdr:nvSpPr>
        <xdr:cNvPr id="369308" name="AutoShape 9"/>
        <xdr:cNvSpPr>
          <a:spLocks noChangeArrowheads="1"/>
        </xdr:cNvSpPr>
      </xdr:nvSpPr>
      <xdr:spPr bwMode="auto">
        <a:xfrm>
          <a:off x="1228725" y="1428750"/>
          <a:ext cx="2190750" cy="152400"/>
        </a:xfrm>
        <a:prstGeom prst="rightArrow">
          <a:avLst>
            <a:gd name="adj1" fmla="val 50000"/>
            <a:gd name="adj2" fmla="val 8904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228600</xdr:colOff>
      <xdr:row>6</xdr:row>
      <xdr:rowOff>123825</xdr:rowOff>
    </xdr:from>
    <xdr:to>
      <xdr:col>5</xdr:col>
      <xdr:colOff>1143000</xdr:colOff>
      <xdr:row>12</xdr:row>
      <xdr:rowOff>28575</xdr:rowOff>
    </xdr:to>
    <xdr:sp macro="" textlink="">
      <xdr:nvSpPr>
        <xdr:cNvPr id="369309" name="Rectangle 15"/>
        <xdr:cNvSpPr>
          <a:spLocks noChangeArrowheads="1"/>
        </xdr:cNvSpPr>
      </xdr:nvSpPr>
      <xdr:spPr bwMode="auto">
        <a:xfrm>
          <a:off x="5467350" y="1095375"/>
          <a:ext cx="91440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257175</xdr:colOff>
      <xdr:row>6</xdr:row>
      <xdr:rowOff>133350</xdr:rowOff>
    </xdr:from>
    <xdr:to>
      <xdr:col>5</xdr:col>
      <xdr:colOff>1143000</xdr:colOff>
      <xdr:row>12</xdr:row>
      <xdr:rowOff>19050</xdr:rowOff>
    </xdr:to>
    <xdr:sp macro="" textlink="">
      <xdr:nvSpPr>
        <xdr:cNvPr id="369310" name="Line 16"/>
        <xdr:cNvSpPr>
          <a:spLocks noChangeShapeType="1"/>
        </xdr:cNvSpPr>
      </xdr:nvSpPr>
      <xdr:spPr bwMode="auto">
        <a:xfrm flipV="1">
          <a:off x="5495925" y="1104900"/>
          <a:ext cx="885825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457200</xdr:colOff>
      <xdr:row>8</xdr:row>
      <xdr:rowOff>95250</xdr:rowOff>
    </xdr:from>
    <xdr:to>
      <xdr:col>5</xdr:col>
      <xdr:colOff>180975</xdr:colOff>
      <xdr:row>9</xdr:row>
      <xdr:rowOff>85725</xdr:rowOff>
    </xdr:to>
    <xdr:sp macro="" textlink="">
      <xdr:nvSpPr>
        <xdr:cNvPr id="369311" name="AutoShape 17"/>
        <xdr:cNvSpPr>
          <a:spLocks noChangeArrowheads="1"/>
        </xdr:cNvSpPr>
      </xdr:nvSpPr>
      <xdr:spPr bwMode="auto">
        <a:xfrm>
          <a:off x="4876800" y="1390650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352425</xdr:colOff>
      <xdr:row>0</xdr:row>
      <xdr:rowOff>0</xdr:rowOff>
    </xdr:from>
    <xdr:to>
      <xdr:col>5</xdr:col>
      <xdr:colOff>514350</xdr:colOff>
      <xdr:row>5</xdr:row>
      <xdr:rowOff>19050</xdr:rowOff>
    </xdr:to>
    <xdr:sp macro="" textlink="">
      <xdr:nvSpPr>
        <xdr:cNvPr id="369312" name="AutoShape 18"/>
        <xdr:cNvSpPr>
          <a:spLocks noChangeArrowheads="1"/>
        </xdr:cNvSpPr>
      </xdr:nvSpPr>
      <xdr:spPr bwMode="auto">
        <a:xfrm rot="-2849374">
          <a:off x="5257800" y="333375"/>
          <a:ext cx="828675" cy="161925"/>
        </a:xfrm>
        <a:prstGeom prst="rightArrow">
          <a:avLst>
            <a:gd name="adj1" fmla="val 50000"/>
            <a:gd name="adj2" fmla="val 12794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</xdr:row>
      <xdr:rowOff>76200</xdr:rowOff>
    </xdr:from>
    <xdr:to>
      <xdr:col>5</xdr:col>
      <xdr:colOff>57150</xdr:colOff>
      <xdr:row>2</xdr:row>
      <xdr:rowOff>123825</xdr:rowOff>
    </xdr:to>
    <xdr:sp macro="" textlink="">
      <xdr:nvSpPr>
        <xdr:cNvPr id="6419" name="Text Box 20"/>
        <xdr:cNvSpPr txBox="1">
          <a:spLocks noChangeArrowheads="1"/>
        </xdr:cNvSpPr>
      </xdr:nvSpPr>
      <xdr:spPr bwMode="auto">
        <a:xfrm>
          <a:off x="4686300" y="238125"/>
          <a:ext cx="6096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Recycle</a:t>
          </a:r>
        </a:p>
      </xdr:txBody>
    </xdr:sp>
    <xdr:clientData/>
  </xdr:twoCellAnchor>
  <xdr:twoCellAnchor>
    <xdr:from>
      <xdr:col>5</xdr:col>
      <xdr:colOff>762000</xdr:colOff>
      <xdr:row>0</xdr:row>
      <xdr:rowOff>152400</xdr:rowOff>
    </xdr:from>
    <xdr:to>
      <xdr:col>6</xdr:col>
      <xdr:colOff>0</xdr:colOff>
      <xdr:row>2</xdr:row>
      <xdr:rowOff>38100</xdr:rowOff>
    </xdr:to>
    <xdr:sp macro="" textlink="">
      <xdr:nvSpPr>
        <xdr:cNvPr id="6420" name="Text Box 21"/>
        <xdr:cNvSpPr txBox="1">
          <a:spLocks noChangeArrowheads="1"/>
        </xdr:cNvSpPr>
      </xdr:nvSpPr>
      <xdr:spPr bwMode="auto">
        <a:xfrm>
          <a:off x="6000750" y="152400"/>
          <a:ext cx="4381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</a:t>
          </a:r>
        </a:p>
      </xdr:txBody>
    </xdr:sp>
    <xdr:clientData/>
  </xdr:twoCellAnchor>
  <xdr:twoCellAnchor>
    <xdr:from>
      <xdr:col>5</xdr:col>
      <xdr:colOff>314325</xdr:colOff>
      <xdr:row>8</xdr:row>
      <xdr:rowOff>19050</xdr:rowOff>
    </xdr:from>
    <xdr:to>
      <xdr:col>5</xdr:col>
      <xdr:colOff>695325</xdr:colOff>
      <xdr:row>9</xdr:row>
      <xdr:rowOff>28575</xdr:rowOff>
    </xdr:to>
    <xdr:sp macro="" textlink="">
      <xdr:nvSpPr>
        <xdr:cNvPr id="6421" name="Text Box 22"/>
        <xdr:cNvSpPr txBox="1">
          <a:spLocks noChangeArrowheads="1"/>
        </xdr:cNvSpPr>
      </xdr:nvSpPr>
      <xdr:spPr bwMode="auto">
        <a:xfrm>
          <a:off x="5553075" y="1314450"/>
          <a:ext cx="3810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UF</a:t>
          </a:r>
        </a:p>
      </xdr:txBody>
    </xdr:sp>
    <xdr:clientData/>
  </xdr:twoCellAnchor>
  <xdr:twoCellAnchor>
    <xdr:from>
      <xdr:col>6</xdr:col>
      <xdr:colOff>19050</xdr:colOff>
      <xdr:row>8</xdr:row>
      <xdr:rowOff>114300</xdr:rowOff>
    </xdr:from>
    <xdr:to>
      <xdr:col>6</xdr:col>
      <xdr:colOff>790575</xdr:colOff>
      <xdr:row>9</xdr:row>
      <xdr:rowOff>95250</xdr:rowOff>
    </xdr:to>
    <xdr:sp macro="" textlink="">
      <xdr:nvSpPr>
        <xdr:cNvPr id="369316" name="AutoShape 23"/>
        <xdr:cNvSpPr>
          <a:spLocks noChangeArrowheads="1"/>
        </xdr:cNvSpPr>
      </xdr:nvSpPr>
      <xdr:spPr bwMode="auto">
        <a:xfrm>
          <a:off x="6457950" y="1409700"/>
          <a:ext cx="771525" cy="142875"/>
        </a:xfrm>
        <a:prstGeom prst="rightArrow">
          <a:avLst>
            <a:gd name="adj1" fmla="val 50000"/>
            <a:gd name="adj2" fmla="val 13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19050</xdr:colOff>
      <xdr:row>6</xdr:row>
      <xdr:rowOff>123825</xdr:rowOff>
    </xdr:from>
    <xdr:to>
      <xdr:col>8</xdr:col>
      <xdr:colOff>0</xdr:colOff>
      <xdr:row>12</xdr:row>
      <xdr:rowOff>28575</xdr:rowOff>
    </xdr:to>
    <xdr:sp macro="" textlink="">
      <xdr:nvSpPr>
        <xdr:cNvPr id="369317" name="Rectangle 24"/>
        <xdr:cNvSpPr>
          <a:spLocks noChangeArrowheads="1"/>
        </xdr:cNvSpPr>
      </xdr:nvSpPr>
      <xdr:spPr bwMode="auto">
        <a:xfrm>
          <a:off x="7277100" y="1095375"/>
          <a:ext cx="91440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47625</xdr:colOff>
      <xdr:row>6</xdr:row>
      <xdr:rowOff>133350</xdr:rowOff>
    </xdr:from>
    <xdr:to>
      <xdr:col>8</xdr:col>
      <xdr:colOff>0</xdr:colOff>
      <xdr:row>12</xdr:row>
      <xdr:rowOff>19050</xdr:rowOff>
    </xdr:to>
    <xdr:sp macro="" textlink="">
      <xdr:nvSpPr>
        <xdr:cNvPr id="369318" name="Line 25"/>
        <xdr:cNvSpPr>
          <a:spLocks noChangeShapeType="1"/>
        </xdr:cNvSpPr>
      </xdr:nvSpPr>
      <xdr:spPr bwMode="auto">
        <a:xfrm flipV="1">
          <a:off x="7305675" y="1104900"/>
          <a:ext cx="885825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19050</xdr:rowOff>
    </xdr:from>
    <xdr:to>
      <xdr:col>8</xdr:col>
      <xdr:colOff>0</xdr:colOff>
      <xdr:row>8</xdr:row>
      <xdr:rowOff>76200</xdr:rowOff>
    </xdr:to>
    <xdr:sp macro="" textlink="">
      <xdr:nvSpPr>
        <xdr:cNvPr id="6425" name="Text Box 26"/>
        <xdr:cNvSpPr txBox="1">
          <a:spLocks noChangeArrowheads="1"/>
        </xdr:cNvSpPr>
      </xdr:nvSpPr>
      <xdr:spPr bwMode="auto">
        <a:xfrm>
          <a:off x="7258050" y="1152525"/>
          <a:ext cx="933450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NF (diafiltration)</a:t>
          </a:r>
        </a:p>
      </xdr:txBody>
    </xdr:sp>
    <xdr:clientData/>
  </xdr:twoCellAnchor>
  <xdr:twoCellAnchor>
    <xdr:from>
      <xdr:col>6</xdr:col>
      <xdr:colOff>171450</xdr:colOff>
      <xdr:row>4</xdr:row>
      <xdr:rowOff>95250</xdr:rowOff>
    </xdr:from>
    <xdr:to>
      <xdr:col>6</xdr:col>
      <xdr:colOff>323850</xdr:colOff>
      <xdr:row>7</xdr:row>
      <xdr:rowOff>152400</xdr:rowOff>
    </xdr:to>
    <xdr:sp macro="" textlink="">
      <xdr:nvSpPr>
        <xdr:cNvPr id="369320" name="AutoShape 27"/>
        <xdr:cNvSpPr>
          <a:spLocks noChangeArrowheads="1"/>
        </xdr:cNvSpPr>
      </xdr:nvSpPr>
      <xdr:spPr bwMode="auto">
        <a:xfrm rot="5400000">
          <a:off x="6415087" y="938213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1057275</xdr:colOff>
      <xdr:row>3</xdr:row>
      <xdr:rowOff>28575</xdr:rowOff>
    </xdr:from>
    <xdr:to>
      <xdr:col>6</xdr:col>
      <xdr:colOff>342900</xdr:colOff>
      <xdr:row>4</xdr:row>
      <xdr:rowOff>28575</xdr:rowOff>
    </xdr:to>
    <xdr:sp macro="" textlink="">
      <xdr:nvSpPr>
        <xdr:cNvPr id="6427" name="Text Box 28"/>
        <xdr:cNvSpPr txBox="1">
          <a:spLocks noChangeArrowheads="1"/>
        </xdr:cNvSpPr>
      </xdr:nvSpPr>
      <xdr:spPr bwMode="auto">
        <a:xfrm>
          <a:off x="6296025" y="514350"/>
          <a:ext cx="4857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Water</a:t>
          </a:r>
        </a:p>
      </xdr:txBody>
    </xdr:sp>
    <xdr:clientData/>
  </xdr:twoCellAnchor>
  <xdr:twoCellAnchor>
    <xdr:from>
      <xdr:col>7</xdr:col>
      <xdr:colOff>190500</xdr:colOff>
      <xdr:row>4</xdr:row>
      <xdr:rowOff>0</xdr:rowOff>
    </xdr:from>
    <xdr:to>
      <xdr:col>7</xdr:col>
      <xdr:colOff>733425</xdr:colOff>
      <xdr:row>4</xdr:row>
      <xdr:rowOff>152400</xdr:rowOff>
    </xdr:to>
    <xdr:sp macro="" textlink="">
      <xdr:nvSpPr>
        <xdr:cNvPr id="369322" name="AutoShape 29"/>
        <xdr:cNvSpPr>
          <a:spLocks noChangeArrowheads="1"/>
        </xdr:cNvSpPr>
      </xdr:nvSpPr>
      <xdr:spPr bwMode="auto">
        <a:xfrm rot="-1697175">
          <a:off x="7448550" y="647700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609600</xdr:colOff>
      <xdr:row>1</xdr:row>
      <xdr:rowOff>152400</xdr:rowOff>
    </xdr:from>
    <xdr:to>
      <xdr:col>9</xdr:col>
      <xdr:colOff>66675</xdr:colOff>
      <xdr:row>3</xdr:row>
      <xdr:rowOff>9525</xdr:rowOff>
    </xdr:to>
    <xdr:sp macro="" textlink="">
      <xdr:nvSpPr>
        <xdr:cNvPr id="6429" name="Text Box 30"/>
        <xdr:cNvSpPr txBox="1">
          <a:spLocks noChangeArrowheads="1"/>
        </xdr:cNvSpPr>
      </xdr:nvSpPr>
      <xdr:spPr bwMode="auto">
        <a:xfrm>
          <a:off x="7867650" y="314325"/>
          <a:ext cx="121920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Retentate (product)</a:t>
          </a:r>
        </a:p>
      </xdr:txBody>
    </xdr:sp>
    <xdr:clientData/>
  </xdr:twoCellAnchor>
  <xdr:twoCellAnchor>
    <xdr:from>
      <xdr:col>8</xdr:col>
      <xdr:colOff>104775</xdr:colOff>
      <xdr:row>8</xdr:row>
      <xdr:rowOff>152400</xdr:rowOff>
    </xdr:from>
    <xdr:to>
      <xdr:col>9</xdr:col>
      <xdr:colOff>361950</xdr:colOff>
      <xdr:row>10</xdr:row>
      <xdr:rowOff>38100</xdr:rowOff>
    </xdr:to>
    <xdr:sp macro="" textlink="">
      <xdr:nvSpPr>
        <xdr:cNvPr id="6430" name="Text Box 31"/>
        <xdr:cNvSpPr txBox="1">
          <a:spLocks noChangeArrowheads="1"/>
        </xdr:cNvSpPr>
      </xdr:nvSpPr>
      <xdr:spPr bwMode="auto">
        <a:xfrm>
          <a:off x="8296275" y="1447800"/>
          <a:ext cx="10858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Permeate (waste)</a:t>
          </a:r>
        </a:p>
      </xdr:txBody>
    </xdr:sp>
    <xdr:clientData/>
  </xdr:twoCellAnchor>
  <xdr:twoCellAnchor>
    <xdr:from>
      <xdr:col>8</xdr:col>
      <xdr:colOff>95250</xdr:colOff>
      <xdr:row>10</xdr:row>
      <xdr:rowOff>142875</xdr:rowOff>
    </xdr:from>
    <xdr:to>
      <xdr:col>8</xdr:col>
      <xdr:colOff>638175</xdr:colOff>
      <xdr:row>11</xdr:row>
      <xdr:rowOff>133350</xdr:rowOff>
    </xdr:to>
    <xdr:sp macro="" textlink="">
      <xdr:nvSpPr>
        <xdr:cNvPr id="369325" name="AutoShape 32"/>
        <xdr:cNvSpPr>
          <a:spLocks noChangeArrowheads="1"/>
        </xdr:cNvSpPr>
      </xdr:nvSpPr>
      <xdr:spPr bwMode="auto">
        <a:xfrm>
          <a:off x="8286750" y="1762125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409575</xdr:colOff>
      <xdr:row>4</xdr:row>
      <xdr:rowOff>47625</xdr:rowOff>
    </xdr:from>
    <xdr:to>
      <xdr:col>7</xdr:col>
      <xdr:colOff>209550</xdr:colOff>
      <xdr:row>8</xdr:row>
      <xdr:rowOff>142875</xdr:rowOff>
    </xdr:to>
    <xdr:sp macro="" textlink="">
      <xdr:nvSpPr>
        <xdr:cNvPr id="369326" name="AutoShape 33"/>
        <xdr:cNvSpPr>
          <a:spLocks noChangeArrowheads="1"/>
        </xdr:cNvSpPr>
      </xdr:nvSpPr>
      <xdr:spPr bwMode="auto">
        <a:xfrm rot="18810952" flipH="1">
          <a:off x="6786563" y="757237"/>
          <a:ext cx="742950" cy="61912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3163 w 21600"/>
            <a:gd name="T19" fmla="*/ 3163 h 21600"/>
            <a:gd name="T20" fmla="*/ 18437 w 21600"/>
            <a:gd name="T21" fmla="*/ 18437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6932" y="6042"/>
              </a:moveTo>
              <a:cubicBezTo>
                <a:pt x="15462" y="4146"/>
                <a:pt x="13198" y="3038"/>
                <a:pt x="10800" y="3038"/>
              </a:cubicBezTo>
              <a:cubicBezTo>
                <a:pt x="6513" y="3038"/>
                <a:pt x="3038" y="6513"/>
                <a:pt x="3038" y="10800"/>
              </a:cubicBezTo>
              <a:cubicBezTo>
                <a:pt x="3037" y="13281"/>
                <a:pt x="4224" y="15613"/>
                <a:pt x="6231" y="17074"/>
              </a:cubicBezTo>
              <a:lnTo>
                <a:pt x="4442" y="19530"/>
              </a:lnTo>
              <a:cubicBezTo>
                <a:pt x="1651" y="17498"/>
                <a:pt x="0" y="14253"/>
                <a:pt x="0" y="10800"/>
              </a:cubicBezTo>
              <a:cubicBezTo>
                <a:pt x="0" y="4835"/>
                <a:pt x="4835" y="0"/>
                <a:pt x="10800" y="0"/>
              </a:cubicBezTo>
              <a:cubicBezTo>
                <a:pt x="14137" y="-1"/>
                <a:pt x="17287" y="1543"/>
                <a:pt x="19333" y="4179"/>
              </a:cubicBezTo>
              <a:lnTo>
                <a:pt x="21466" y="2524"/>
              </a:lnTo>
              <a:lnTo>
                <a:pt x="20718" y="8444"/>
              </a:lnTo>
              <a:lnTo>
                <a:pt x="14799" y="7697"/>
              </a:lnTo>
              <a:lnTo>
                <a:pt x="16932" y="6042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466725</xdr:colOff>
      <xdr:row>3</xdr:row>
      <xdr:rowOff>66675</xdr:rowOff>
    </xdr:from>
    <xdr:to>
      <xdr:col>7</xdr:col>
      <xdr:colOff>190500</xdr:colOff>
      <xdr:row>4</xdr:row>
      <xdr:rowOff>57150</xdr:rowOff>
    </xdr:to>
    <xdr:sp macro="" textlink="">
      <xdr:nvSpPr>
        <xdr:cNvPr id="6433" name="Text Box 34"/>
        <xdr:cNvSpPr txBox="1">
          <a:spLocks noChangeArrowheads="1"/>
        </xdr:cNvSpPr>
      </xdr:nvSpPr>
      <xdr:spPr bwMode="auto">
        <a:xfrm>
          <a:off x="6905625" y="552450"/>
          <a:ext cx="542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Recycle</a:t>
          </a:r>
        </a:p>
      </xdr:txBody>
    </xdr:sp>
    <xdr:clientData/>
  </xdr:twoCellAnchor>
  <xdr:twoCellAnchor>
    <xdr:from>
      <xdr:col>0</xdr:col>
      <xdr:colOff>1419225</xdr:colOff>
      <xdr:row>7</xdr:row>
      <xdr:rowOff>66675</xdr:rowOff>
    </xdr:from>
    <xdr:to>
      <xdr:col>0</xdr:col>
      <xdr:colOff>1666875</xdr:colOff>
      <xdr:row>8</xdr:row>
      <xdr:rowOff>114300</xdr:rowOff>
    </xdr:to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1657350" y="1219200"/>
          <a:ext cx="2476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strike="noStrike">
              <a:solidFill>
                <a:srgbClr val="000000"/>
              </a:solidFill>
              <a:latin typeface="Arial"/>
              <a:cs typeface="Arial"/>
            </a:rPr>
            <a:t>S1</a:t>
          </a:r>
        </a:p>
      </xdr:txBody>
    </xdr:sp>
    <xdr:clientData/>
  </xdr:twoCellAnchor>
  <xdr:twoCellAnchor>
    <xdr:from>
      <xdr:col>3</xdr:col>
      <xdr:colOff>304800</xdr:colOff>
      <xdr:row>5</xdr:row>
      <xdr:rowOff>95250</xdr:rowOff>
    </xdr:from>
    <xdr:to>
      <xdr:col>3</xdr:col>
      <xdr:colOff>561975</xdr:colOff>
      <xdr:row>6</xdr:row>
      <xdr:rowOff>142875</xdr:rowOff>
    </xdr:to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3676650" y="904875"/>
          <a:ext cx="2571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strike="noStrike">
              <a:solidFill>
                <a:srgbClr val="000000"/>
              </a:solidFill>
              <a:latin typeface="Arial"/>
              <a:cs typeface="Arial"/>
            </a:rPr>
            <a:t>S2</a:t>
          </a:r>
        </a:p>
      </xdr:txBody>
    </xdr:sp>
    <xdr:clientData/>
  </xdr:twoCellAnchor>
  <xdr:twoCellAnchor>
    <xdr:from>
      <xdr:col>4</xdr:col>
      <xdr:colOff>171450</xdr:colOff>
      <xdr:row>7</xdr:row>
      <xdr:rowOff>85725</xdr:rowOff>
    </xdr:from>
    <xdr:to>
      <xdr:col>4</xdr:col>
      <xdr:colOff>419100</xdr:colOff>
      <xdr:row>8</xdr:row>
      <xdr:rowOff>142875</xdr:rowOff>
    </xdr:to>
    <xdr:sp macro="" textlink="">
      <xdr:nvSpPr>
        <xdr:cNvPr id="6436" name="Text Box 37"/>
        <xdr:cNvSpPr txBox="1">
          <a:spLocks noChangeArrowheads="1"/>
        </xdr:cNvSpPr>
      </xdr:nvSpPr>
      <xdr:spPr bwMode="auto">
        <a:xfrm>
          <a:off x="4591050" y="1219200"/>
          <a:ext cx="247650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S3</a:t>
          </a:r>
        </a:p>
      </xdr:txBody>
    </xdr:sp>
    <xdr:clientData/>
  </xdr:twoCellAnchor>
  <xdr:twoCellAnchor>
    <xdr:from>
      <xdr:col>3</xdr:col>
      <xdr:colOff>171450</xdr:colOff>
      <xdr:row>8</xdr:row>
      <xdr:rowOff>0</xdr:rowOff>
    </xdr:from>
    <xdr:to>
      <xdr:col>4</xdr:col>
      <xdr:colOff>76200</xdr:colOff>
      <xdr:row>10</xdr:row>
      <xdr:rowOff>104775</xdr:rowOff>
    </xdr:to>
    <xdr:sp macro="" textlink="">
      <xdr:nvSpPr>
        <xdr:cNvPr id="369331" name="Rectangle 318"/>
        <xdr:cNvSpPr>
          <a:spLocks noChangeArrowheads="1"/>
        </xdr:cNvSpPr>
      </xdr:nvSpPr>
      <xdr:spPr bwMode="auto">
        <a:xfrm>
          <a:off x="3543300" y="1295400"/>
          <a:ext cx="952500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342900</xdr:colOff>
      <xdr:row>9</xdr:row>
      <xdr:rowOff>0</xdr:rowOff>
    </xdr:from>
    <xdr:to>
      <xdr:col>3</xdr:col>
      <xdr:colOff>971550</xdr:colOff>
      <xdr:row>9</xdr:row>
      <xdr:rowOff>142875</xdr:rowOff>
    </xdr:to>
    <xdr:sp macro="" textlink="">
      <xdr:nvSpPr>
        <xdr:cNvPr id="6463" name="Text Box 319"/>
        <xdr:cNvSpPr txBox="1">
          <a:spLocks noChangeArrowheads="1"/>
        </xdr:cNvSpPr>
      </xdr:nvSpPr>
      <xdr:spPr bwMode="auto">
        <a:xfrm>
          <a:off x="3714750" y="1457325"/>
          <a:ext cx="62865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Decanter</a:t>
          </a:r>
        </a:p>
      </xdr:txBody>
    </xdr:sp>
    <xdr:clientData/>
  </xdr:twoCellAnchor>
  <xdr:twoCellAnchor>
    <xdr:from>
      <xdr:col>3</xdr:col>
      <xdr:colOff>752475</xdr:colOff>
      <xdr:row>4</xdr:row>
      <xdr:rowOff>133350</xdr:rowOff>
    </xdr:from>
    <xdr:to>
      <xdr:col>3</xdr:col>
      <xdr:colOff>942975</xdr:colOff>
      <xdr:row>7</xdr:row>
      <xdr:rowOff>76200</xdr:rowOff>
    </xdr:to>
    <xdr:sp macro="" textlink="">
      <xdr:nvSpPr>
        <xdr:cNvPr id="369333" name="AutoShape 9"/>
        <xdr:cNvSpPr>
          <a:spLocks noChangeArrowheads="1"/>
        </xdr:cNvSpPr>
      </xdr:nvSpPr>
      <xdr:spPr bwMode="auto">
        <a:xfrm rot="-5400000">
          <a:off x="4005262" y="900113"/>
          <a:ext cx="428625" cy="190500"/>
        </a:xfrm>
        <a:prstGeom prst="rightArrow">
          <a:avLst>
            <a:gd name="adj1" fmla="val 50000"/>
            <a:gd name="adj2" fmla="val 562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6</xdr:row>
      <xdr:rowOff>95250</xdr:rowOff>
    </xdr:from>
    <xdr:to>
      <xdr:col>3</xdr:col>
      <xdr:colOff>666750</xdr:colOff>
      <xdr:row>7</xdr:row>
      <xdr:rowOff>95250</xdr:rowOff>
    </xdr:to>
    <xdr:sp macro="" textlink="">
      <xdr:nvSpPr>
        <xdr:cNvPr id="6466" name="Text Box 322"/>
        <xdr:cNvSpPr txBox="1">
          <a:spLocks noChangeArrowheads="1"/>
        </xdr:cNvSpPr>
      </xdr:nvSpPr>
      <xdr:spPr bwMode="auto">
        <a:xfrm>
          <a:off x="3429000" y="1066800"/>
          <a:ext cx="60960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Sediment</a:t>
          </a:r>
        </a:p>
      </xdr:txBody>
    </xdr:sp>
    <xdr:clientData/>
  </xdr:twoCellAnchor>
  <xdr:twoCellAnchor>
    <xdr:from>
      <xdr:col>4</xdr:col>
      <xdr:colOff>495300</xdr:colOff>
      <xdr:row>9</xdr:row>
      <xdr:rowOff>76200</xdr:rowOff>
    </xdr:from>
    <xdr:to>
      <xdr:col>4</xdr:col>
      <xdr:colOff>752475</xdr:colOff>
      <xdr:row>10</xdr:row>
      <xdr:rowOff>95250</xdr:rowOff>
    </xdr:to>
    <xdr:sp macro="" textlink="">
      <xdr:nvSpPr>
        <xdr:cNvPr id="6478" name="Text Box 334"/>
        <xdr:cNvSpPr txBox="1">
          <a:spLocks noChangeArrowheads="1"/>
        </xdr:cNvSpPr>
      </xdr:nvSpPr>
      <xdr:spPr bwMode="auto">
        <a:xfrm>
          <a:off x="4914900" y="1533525"/>
          <a:ext cx="2571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S5</a:t>
          </a:r>
        </a:p>
      </xdr:txBody>
    </xdr:sp>
    <xdr:clientData/>
  </xdr:twoCellAnchor>
  <xdr:twoCellAnchor>
    <xdr:from>
      <xdr:col>5</xdr:col>
      <xdr:colOff>371475</xdr:colOff>
      <xdr:row>5</xdr:row>
      <xdr:rowOff>19050</xdr:rowOff>
    </xdr:from>
    <xdr:to>
      <xdr:col>5</xdr:col>
      <xdr:colOff>600075</xdr:colOff>
      <xdr:row>6</xdr:row>
      <xdr:rowOff>47625</xdr:rowOff>
    </xdr:to>
    <xdr:sp macro="" textlink="">
      <xdr:nvSpPr>
        <xdr:cNvPr id="6479" name="Text Box 335"/>
        <xdr:cNvSpPr txBox="1">
          <a:spLocks noChangeArrowheads="1"/>
        </xdr:cNvSpPr>
      </xdr:nvSpPr>
      <xdr:spPr bwMode="auto">
        <a:xfrm>
          <a:off x="5610225" y="828675"/>
          <a:ext cx="2286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S6</a:t>
          </a:r>
        </a:p>
      </xdr:txBody>
    </xdr:sp>
    <xdr:clientData/>
  </xdr:twoCellAnchor>
  <xdr:twoCellAnchor>
    <xdr:from>
      <xdr:col>5</xdr:col>
      <xdr:colOff>590550</xdr:colOff>
      <xdr:row>2</xdr:row>
      <xdr:rowOff>19050</xdr:rowOff>
    </xdr:from>
    <xdr:to>
      <xdr:col>5</xdr:col>
      <xdr:colOff>819150</xdr:colOff>
      <xdr:row>3</xdr:row>
      <xdr:rowOff>28575</xdr:rowOff>
    </xdr:to>
    <xdr:sp macro="" textlink="">
      <xdr:nvSpPr>
        <xdr:cNvPr id="6480" name="Text Box 336"/>
        <xdr:cNvSpPr txBox="1">
          <a:spLocks noChangeArrowheads="1"/>
        </xdr:cNvSpPr>
      </xdr:nvSpPr>
      <xdr:spPr bwMode="auto">
        <a:xfrm>
          <a:off x="5829300" y="342900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S8</a:t>
          </a:r>
        </a:p>
      </xdr:txBody>
    </xdr:sp>
    <xdr:clientData/>
  </xdr:twoCellAnchor>
  <xdr:twoCellAnchor>
    <xdr:from>
      <xdr:col>4</xdr:col>
      <xdr:colOff>361950</xdr:colOff>
      <xdr:row>4</xdr:row>
      <xdr:rowOff>9525</xdr:rowOff>
    </xdr:from>
    <xdr:to>
      <xdr:col>4</xdr:col>
      <xdr:colOff>609600</xdr:colOff>
      <xdr:row>5</xdr:row>
      <xdr:rowOff>38100</xdr:rowOff>
    </xdr:to>
    <xdr:sp macro="" textlink="">
      <xdr:nvSpPr>
        <xdr:cNvPr id="6481" name="Text Box 337"/>
        <xdr:cNvSpPr txBox="1">
          <a:spLocks noChangeArrowheads="1"/>
        </xdr:cNvSpPr>
      </xdr:nvSpPr>
      <xdr:spPr bwMode="auto">
        <a:xfrm>
          <a:off x="4781550" y="657225"/>
          <a:ext cx="2476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S7</a:t>
          </a:r>
        </a:p>
      </xdr:txBody>
    </xdr:sp>
    <xdr:clientData/>
  </xdr:twoCellAnchor>
  <xdr:twoCellAnchor>
    <xdr:from>
      <xdr:col>5</xdr:col>
      <xdr:colOff>1152525</xdr:colOff>
      <xdr:row>9</xdr:row>
      <xdr:rowOff>95250</xdr:rowOff>
    </xdr:from>
    <xdr:to>
      <xdr:col>6</xdr:col>
      <xdr:colOff>209550</xdr:colOff>
      <xdr:row>10</xdr:row>
      <xdr:rowOff>114300</xdr:rowOff>
    </xdr:to>
    <xdr:sp macro="" textlink="">
      <xdr:nvSpPr>
        <xdr:cNvPr id="6482" name="Text Box 338"/>
        <xdr:cNvSpPr txBox="1">
          <a:spLocks noChangeArrowheads="1"/>
        </xdr:cNvSpPr>
      </xdr:nvSpPr>
      <xdr:spPr bwMode="auto">
        <a:xfrm>
          <a:off x="6391275" y="1552575"/>
          <a:ext cx="2571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S9</a:t>
          </a:r>
        </a:p>
      </xdr:txBody>
    </xdr:sp>
    <xdr:clientData/>
  </xdr:twoCellAnchor>
  <xdr:twoCellAnchor>
    <xdr:from>
      <xdr:col>6</xdr:col>
      <xdr:colOff>523875</xdr:colOff>
      <xdr:row>9</xdr:row>
      <xdr:rowOff>104775</xdr:rowOff>
    </xdr:from>
    <xdr:to>
      <xdr:col>6</xdr:col>
      <xdr:colOff>809625</xdr:colOff>
      <xdr:row>10</xdr:row>
      <xdr:rowOff>133350</xdr:rowOff>
    </xdr:to>
    <xdr:sp macro="" textlink="">
      <xdr:nvSpPr>
        <xdr:cNvPr id="6483" name="Text Box 339"/>
        <xdr:cNvSpPr txBox="1">
          <a:spLocks noChangeArrowheads="1"/>
        </xdr:cNvSpPr>
      </xdr:nvSpPr>
      <xdr:spPr bwMode="auto">
        <a:xfrm>
          <a:off x="6962775" y="1562100"/>
          <a:ext cx="2857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S10</a:t>
          </a:r>
        </a:p>
      </xdr:txBody>
    </xdr:sp>
    <xdr:clientData/>
  </xdr:twoCellAnchor>
  <xdr:twoCellAnchor>
    <xdr:from>
      <xdr:col>5</xdr:col>
      <xdr:colOff>1019175</xdr:colOff>
      <xdr:row>4</xdr:row>
      <xdr:rowOff>57150</xdr:rowOff>
    </xdr:from>
    <xdr:to>
      <xdr:col>6</xdr:col>
      <xdr:colOff>133350</xdr:colOff>
      <xdr:row>5</xdr:row>
      <xdr:rowOff>95250</xdr:rowOff>
    </xdr:to>
    <xdr:sp macro="" textlink="">
      <xdr:nvSpPr>
        <xdr:cNvPr id="6484" name="Text Box 340"/>
        <xdr:cNvSpPr txBox="1">
          <a:spLocks noChangeArrowheads="1"/>
        </xdr:cNvSpPr>
      </xdr:nvSpPr>
      <xdr:spPr bwMode="auto">
        <a:xfrm>
          <a:off x="6257925" y="704850"/>
          <a:ext cx="3143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S11</a:t>
          </a:r>
        </a:p>
      </xdr:txBody>
    </xdr:sp>
    <xdr:clientData/>
  </xdr:twoCellAnchor>
  <xdr:twoCellAnchor>
    <xdr:from>
      <xdr:col>7</xdr:col>
      <xdr:colOff>257175</xdr:colOff>
      <xdr:row>5</xdr:row>
      <xdr:rowOff>95250</xdr:rowOff>
    </xdr:from>
    <xdr:to>
      <xdr:col>7</xdr:col>
      <xdr:colOff>561975</xdr:colOff>
      <xdr:row>6</xdr:row>
      <xdr:rowOff>142875</xdr:rowOff>
    </xdr:to>
    <xdr:sp macro="" textlink="">
      <xdr:nvSpPr>
        <xdr:cNvPr id="6485" name="Text Box 341"/>
        <xdr:cNvSpPr txBox="1">
          <a:spLocks noChangeArrowheads="1"/>
        </xdr:cNvSpPr>
      </xdr:nvSpPr>
      <xdr:spPr bwMode="auto">
        <a:xfrm>
          <a:off x="7515225" y="904875"/>
          <a:ext cx="3048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S12</a:t>
          </a:r>
        </a:p>
      </xdr:txBody>
    </xdr:sp>
    <xdr:clientData/>
  </xdr:twoCellAnchor>
  <xdr:twoCellAnchor>
    <xdr:from>
      <xdr:col>6</xdr:col>
      <xdr:colOff>600075</xdr:colOff>
      <xdr:row>5</xdr:row>
      <xdr:rowOff>95250</xdr:rowOff>
    </xdr:from>
    <xdr:to>
      <xdr:col>7</xdr:col>
      <xdr:colOff>85725</xdr:colOff>
      <xdr:row>6</xdr:row>
      <xdr:rowOff>114300</xdr:rowOff>
    </xdr:to>
    <xdr:sp macro="" textlink="">
      <xdr:nvSpPr>
        <xdr:cNvPr id="6486" name="Text Box 342"/>
        <xdr:cNvSpPr txBox="1">
          <a:spLocks noChangeArrowheads="1"/>
        </xdr:cNvSpPr>
      </xdr:nvSpPr>
      <xdr:spPr bwMode="auto">
        <a:xfrm>
          <a:off x="7038975" y="904875"/>
          <a:ext cx="30480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S13</a:t>
          </a:r>
        </a:p>
      </xdr:txBody>
    </xdr:sp>
    <xdr:clientData/>
  </xdr:twoCellAnchor>
  <xdr:twoCellAnchor>
    <xdr:from>
      <xdr:col>7</xdr:col>
      <xdr:colOff>742950</xdr:colOff>
      <xdr:row>3</xdr:row>
      <xdr:rowOff>76200</xdr:rowOff>
    </xdr:from>
    <xdr:to>
      <xdr:col>8</xdr:col>
      <xdr:colOff>95250</xdr:colOff>
      <xdr:row>4</xdr:row>
      <xdr:rowOff>76200</xdr:rowOff>
    </xdr:to>
    <xdr:sp macro="" textlink="">
      <xdr:nvSpPr>
        <xdr:cNvPr id="6487" name="Text Box 343"/>
        <xdr:cNvSpPr txBox="1">
          <a:spLocks noChangeArrowheads="1"/>
        </xdr:cNvSpPr>
      </xdr:nvSpPr>
      <xdr:spPr bwMode="auto">
        <a:xfrm>
          <a:off x="8001000" y="561975"/>
          <a:ext cx="28575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S14</a:t>
          </a:r>
        </a:p>
      </xdr:txBody>
    </xdr:sp>
    <xdr:clientData/>
  </xdr:twoCellAnchor>
  <xdr:twoCellAnchor>
    <xdr:from>
      <xdr:col>8</xdr:col>
      <xdr:colOff>161925</xdr:colOff>
      <xdr:row>11</xdr:row>
      <xdr:rowOff>133350</xdr:rowOff>
    </xdr:from>
    <xdr:to>
      <xdr:col>8</xdr:col>
      <xdr:colOff>476250</xdr:colOff>
      <xdr:row>13</xdr:row>
      <xdr:rowOff>0</xdr:rowOff>
    </xdr:to>
    <xdr:sp macro="" textlink="">
      <xdr:nvSpPr>
        <xdr:cNvPr id="6488" name="Text Box 344"/>
        <xdr:cNvSpPr txBox="1">
          <a:spLocks noChangeArrowheads="1"/>
        </xdr:cNvSpPr>
      </xdr:nvSpPr>
      <xdr:spPr bwMode="auto">
        <a:xfrm>
          <a:off x="8353425" y="1914525"/>
          <a:ext cx="3143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S15</a:t>
          </a:r>
        </a:p>
      </xdr:txBody>
    </xdr:sp>
    <xdr:clientData/>
  </xdr:twoCellAnchor>
  <xdr:twoCellAnchor>
    <xdr:from>
      <xdr:col>9</xdr:col>
      <xdr:colOff>104775</xdr:colOff>
      <xdr:row>0</xdr:row>
      <xdr:rowOff>114300</xdr:rowOff>
    </xdr:from>
    <xdr:to>
      <xdr:col>9</xdr:col>
      <xdr:colOff>752475</xdr:colOff>
      <xdr:row>4</xdr:row>
      <xdr:rowOff>95250</xdr:rowOff>
    </xdr:to>
    <xdr:sp macro="" textlink="">
      <xdr:nvSpPr>
        <xdr:cNvPr id="369346" name="Rectangle 345"/>
        <xdr:cNvSpPr>
          <a:spLocks noChangeArrowheads="1"/>
        </xdr:cNvSpPr>
      </xdr:nvSpPr>
      <xdr:spPr bwMode="auto">
        <a:xfrm>
          <a:off x="9124950" y="114300"/>
          <a:ext cx="647700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4</xdr:row>
      <xdr:rowOff>114300</xdr:rowOff>
    </xdr:from>
    <xdr:to>
      <xdr:col>9</xdr:col>
      <xdr:colOff>752475</xdr:colOff>
      <xdr:row>7</xdr:row>
      <xdr:rowOff>28575</xdr:rowOff>
    </xdr:to>
    <xdr:sp macro="" textlink="">
      <xdr:nvSpPr>
        <xdr:cNvPr id="369347" name="AutoShape 346"/>
        <xdr:cNvSpPr>
          <a:spLocks noChangeArrowheads="1"/>
        </xdr:cNvSpPr>
      </xdr:nvSpPr>
      <xdr:spPr bwMode="auto">
        <a:xfrm rot="10800000">
          <a:off x="9124950" y="762000"/>
          <a:ext cx="647700" cy="40005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6</xdr:row>
      <xdr:rowOff>152400</xdr:rowOff>
    </xdr:from>
    <xdr:to>
      <xdr:col>10</xdr:col>
      <xdr:colOff>228600</xdr:colOff>
      <xdr:row>7</xdr:row>
      <xdr:rowOff>142875</xdr:rowOff>
    </xdr:to>
    <xdr:sp macro="" textlink="">
      <xdr:nvSpPr>
        <xdr:cNvPr id="369348" name="AutoShape 29"/>
        <xdr:cNvSpPr>
          <a:spLocks noChangeArrowheads="1"/>
        </xdr:cNvSpPr>
      </xdr:nvSpPr>
      <xdr:spPr bwMode="auto">
        <a:xfrm>
          <a:off x="9544050" y="1123950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790575</xdr:colOff>
      <xdr:row>0</xdr:row>
      <xdr:rowOff>95250</xdr:rowOff>
    </xdr:from>
    <xdr:to>
      <xdr:col>10</xdr:col>
      <xdr:colOff>495300</xdr:colOff>
      <xdr:row>1</xdr:row>
      <xdr:rowOff>85725</xdr:rowOff>
    </xdr:to>
    <xdr:sp macro="" textlink="">
      <xdr:nvSpPr>
        <xdr:cNvPr id="369349" name="AutoShape 29"/>
        <xdr:cNvSpPr>
          <a:spLocks noChangeArrowheads="1"/>
        </xdr:cNvSpPr>
      </xdr:nvSpPr>
      <xdr:spPr bwMode="auto">
        <a:xfrm>
          <a:off x="9810750" y="95250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190500</xdr:colOff>
      <xdr:row>2</xdr:row>
      <xdr:rowOff>0</xdr:rowOff>
    </xdr:from>
    <xdr:to>
      <xdr:col>9</xdr:col>
      <xdr:colOff>704850</xdr:colOff>
      <xdr:row>4</xdr:row>
      <xdr:rowOff>47625</xdr:rowOff>
    </xdr:to>
    <xdr:sp macro="" textlink="">
      <xdr:nvSpPr>
        <xdr:cNvPr id="6493" name="Text Box 349"/>
        <xdr:cNvSpPr txBox="1">
          <a:spLocks noChangeArrowheads="1"/>
        </xdr:cNvSpPr>
      </xdr:nvSpPr>
      <xdr:spPr bwMode="auto">
        <a:xfrm>
          <a:off x="9210675" y="323850"/>
          <a:ext cx="514350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Spray Drying</a:t>
          </a:r>
        </a:p>
      </xdr:txBody>
    </xdr:sp>
    <xdr:clientData/>
  </xdr:twoCellAnchor>
  <xdr:twoCellAnchor>
    <xdr:from>
      <xdr:col>10</xdr:col>
      <xdr:colOff>609600</xdr:colOff>
      <xdr:row>0</xdr:row>
      <xdr:rowOff>152400</xdr:rowOff>
    </xdr:from>
    <xdr:to>
      <xdr:col>11</xdr:col>
      <xdr:colOff>733425</xdr:colOff>
      <xdr:row>1</xdr:row>
      <xdr:rowOff>152400</xdr:rowOff>
    </xdr:to>
    <xdr:sp macro="" textlink="">
      <xdr:nvSpPr>
        <xdr:cNvPr id="6494" name="Text Box 350"/>
        <xdr:cNvSpPr txBox="1">
          <a:spLocks noChangeArrowheads="1"/>
        </xdr:cNvSpPr>
      </xdr:nvSpPr>
      <xdr:spPr bwMode="auto">
        <a:xfrm>
          <a:off x="10467975" y="152400"/>
          <a:ext cx="9429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Removed water</a:t>
          </a:r>
        </a:p>
      </xdr:txBody>
    </xdr:sp>
    <xdr:clientData/>
  </xdr:twoCellAnchor>
  <xdr:twoCellAnchor>
    <xdr:from>
      <xdr:col>10</xdr:col>
      <xdr:colOff>276225</xdr:colOff>
      <xdr:row>6</xdr:row>
      <xdr:rowOff>114300</xdr:rowOff>
    </xdr:from>
    <xdr:to>
      <xdr:col>11</xdr:col>
      <xdr:colOff>180975</xdr:colOff>
      <xdr:row>8</xdr:row>
      <xdr:rowOff>0</xdr:rowOff>
    </xdr:to>
    <xdr:sp macro="" textlink="">
      <xdr:nvSpPr>
        <xdr:cNvPr id="6495" name="Text Box 351"/>
        <xdr:cNvSpPr txBox="1">
          <a:spLocks noChangeArrowheads="1"/>
        </xdr:cNvSpPr>
      </xdr:nvSpPr>
      <xdr:spPr bwMode="auto">
        <a:xfrm>
          <a:off x="10134600" y="1085850"/>
          <a:ext cx="7239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OS powder</a:t>
          </a:r>
        </a:p>
      </xdr:txBody>
    </xdr:sp>
    <xdr:clientData/>
  </xdr:twoCellAnchor>
  <xdr:twoCellAnchor>
    <xdr:from>
      <xdr:col>1</xdr:col>
      <xdr:colOff>285750</xdr:colOff>
      <xdr:row>4</xdr:row>
      <xdr:rowOff>142875</xdr:rowOff>
    </xdr:from>
    <xdr:to>
      <xdr:col>1</xdr:col>
      <xdr:colOff>438150</xdr:colOff>
      <xdr:row>8</xdr:row>
      <xdr:rowOff>38100</xdr:rowOff>
    </xdr:to>
    <xdr:sp macro="" textlink="">
      <xdr:nvSpPr>
        <xdr:cNvPr id="369353" name="AutoShape 9"/>
        <xdr:cNvSpPr>
          <a:spLocks noChangeArrowheads="1"/>
        </xdr:cNvSpPr>
      </xdr:nvSpPr>
      <xdr:spPr bwMode="auto">
        <a:xfrm rot="5400000">
          <a:off x="1947862" y="985838"/>
          <a:ext cx="542925" cy="152400"/>
        </a:xfrm>
        <a:prstGeom prst="rightArrow">
          <a:avLst>
            <a:gd name="adj1" fmla="val 50000"/>
            <a:gd name="adj2" fmla="val 890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7</xdr:row>
      <xdr:rowOff>95250</xdr:rowOff>
    </xdr:from>
    <xdr:to>
      <xdr:col>2</xdr:col>
      <xdr:colOff>409575</xdr:colOff>
      <xdr:row>9</xdr:row>
      <xdr:rowOff>19050</xdr:rowOff>
    </xdr:to>
    <xdr:sp macro="" textlink="">
      <xdr:nvSpPr>
        <xdr:cNvPr id="56" name="Text Box 35"/>
        <xdr:cNvSpPr txBox="1">
          <a:spLocks noChangeArrowheads="1"/>
        </xdr:cNvSpPr>
      </xdr:nvSpPr>
      <xdr:spPr bwMode="auto">
        <a:xfrm>
          <a:off x="2705100" y="1228725"/>
          <a:ext cx="400050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1" i="0" strike="noStrike">
              <a:solidFill>
                <a:srgbClr val="000000"/>
              </a:solidFill>
              <a:latin typeface="Arial"/>
              <a:cs typeface="Arial"/>
            </a:rPr>
            <a:t>S1a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10</xdr:row>
      <xdr:rowOff>19050</xdr:rowOff>
    </xdr:from>
    <xdr:to>
      <xdr:col>5</xdr:col>
      <xdr:colOff>133350</xdr:colOff>
      <xdr:row>14</xdr:row>
      <xdr:rowOff>152400</xdr:rowOff>
    </xdr:to>
    <xdr:sp macro="" textlink="">
      <xdr:nvSpPr>
        <xdr:cNvPr id="355077" name="Rectangle 2"/>
        <xdr:cNvSpPr>
          <a:spLocks noChangeArrowheads="1"/>
        </xdr:cNvSpPr>
      </xdr:nvSpPr>
      <xdr:spPr bwMode="auto">
        <a:xfrm>
          <a:off x="3838575" y="1638300"/>
          <a:ext cx="1314450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228600</xdr:colOff>
      <xdr:row>10</xdr:row>
      <xdr:rowOff>38100</xdr:rowOff>
    </xdr:from>
    <xdr:to>
      <xdr:col>5</xdr:col>
      <xdr:colOff>123825</xdr:colOff>
      <xdr:row>14</xdr:row>
      <xdr:rowOff>152400</xdr:rowOff>
    </xdr:to>
    <xdr:sp macro="" textlink="">
      <xdr:nvSpPr>
        <xdr:cNvPr id="355078" name="Line 3"/>
        <xdr:cNvSpPr>
          <a:spLocks noChangeShapeType="1"/>
        </xdr:cNvSpPr>
      </xdr:nvSpPr>
      <xdr:spPr bwMode="auto">
        <a:xfrm flipV="1">
          <a:off x="3857625" y="1657350"/>
          <a:ext cx="1285875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333375</xdr:colOff>
      <xdr:row>11</xdr:row>
      <xdr:rowOff>76200</xdr:rowOff>
    </xdr:from>
    <xdr:to>
      <xdr:col>0</xdr:col>
      <xdr:colOff>1152525</xdr:colOff>
      <xdr:row>11</xdr:row>
      <xdr:rowOff>76200</xdr:rowOff>
    </xdr:to>
    <xdr:sp macro="" textlink="">
      <xdr:nvSpPr>
        <xdr:cNvPr id="355079" name="Line 4"/>
        <xdr:cNvSpPr>
          <a:spLocks noChangeShapeType="1"/>
        </xdr:cNvSpPr>
      </xdr:nvSpPr>
      <xdr:spPr bwMode="auto">
        <a:xfrm>
          <a:off x="333375" y="1857375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5</xdr:row>
      <xdr:rowOff>95250</xdr:rowOff>
    </xdr:from>
    <xdr:to>
      <xdr:col>3</xdr:col>
      <xdr:colOff>723900</xdr:colOff>
      <xdr:row>9</xdr:row>
      <xdr:rowOff>142875</xdr:rowOff>
    </xdr:to>
    <xdr:sp macro="" textlink="">
      <xdr:nvSpPr>
        <xdr:cNvPr id="355080" name="Line 5"/>
        <xdr:cNvSpPr>
          <a:spLocks noChangeShapeType="1"/>
        </xdr:cNvSpPr>
      </xdr:nvSpPr>
      <xdr:spPr bwMode="auto">
        <a:xfrm flipV="1">
          <a:off x="4352925" y="904875"/>
          <a:ext cx="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466725</xdr:colOff>
      <xdr:row>12</xdr:row>
      <xdr:rowOff>0</xdr:rowOff>
    </xdr:from>
    <xdr:to>
      <xdr:col>4</xdr:col>
      <xdr:colOff>457200</xdr:colOff>
      <xdr:row>13</xdr:row>
      <xdr:rowOff>19050</xdr:rowOff>
    </xdr:to>
    <xdr:sp macro="" textlink="">
      <xdr:nvSpPr>
        <xdr:cNvPr id="7377" name="Text Box 7"/>
        <xdr:cNvSpPr txBox="1">
          <a:spLocks noChangeArrowheads="1"/>
        </xdr:cNvSpPr>
      </xdr:nvSpPr>
      <xdr:spPr bwMode="auto">
        <a:xfrm>
          <a:off x="4095750" y="1943100"/>
          <a:ext cx="76200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Ultrafiltration</a:t>
          </a:r>
        </a:p>
      </xdr:txBody>
    </xdr:sp>
    <xdr:clientData/>
  </xdr:twoCellAnchor>
  <xdr:twoCellAnchor>
    <xdr:from>
      <xdr:col>3</xdr:col>
      <xdr:colOff>323850</xdr:colOff>
      <xdr:row>3</xdr:row>
      <xdr:rowOff>152400</xdr:rowOff>
    </xdr:from>
    <xdr:to>
      <xdr:col>4</xdr:col>
      <xdr:colOff>514350</xdr:colOff>
      <xdr:row>5</xdr:row>
      <xdr:rowOff>47625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1724025" y="628650"/>
          <a:ext cx="9620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strike="noStrike">
              <a:solidFill>
                <a:srgbClr val="000000"/>
              </a:solidFill>
              <a:latin typeface="Arial"/>
              <a:cs typeface="Arial"/>
            </a:rPr>
            <a:t>Protein</a:t>
          </a:r>
        </a:p>
      </xdr:txBody>
    </xdr:sp>
    <xdr:clientData/>
  </xdr:twoCellAnchor>
  <xdr:twoCellAnchor>
    <xdr:from>
      <xdr:col>0</xdr:col>
      <xdr:colOff>295275</xdr:colOff>
      <xdr:row>9</xdr:row>
      <xdr:rowOff>123825</xdr:rowOff>
    </xdr:from>
    <xdr:to>
      <xdr:col>0</xdr:col>
      <xdr:colOff>1181100</xdr:colOff>
      <xdr:row>11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52450" y="1590675"/>
          <a:ext cx="8858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strike="noStrike">
              <a:solidFill>
                <a:srgbClr val="000000"/>
              </a:solidFill>
              <a:latin typeface="Arial"/>
              <a:cs typeface="Arial"/>
            </a:rPr>
            <a:t>Mother Liquor</a:t>
          </a:r>
        </a:p>
      </xdr:txBody>
    </xdr:sp>
    <xdr:clientData/>
  </xdr:twoCellAnchor>
  <xdr:twoCellAnchor>
    <xdr:from>
      <xdr:col>0</xdr:col>
      <xdr:colOff>247650</xdr:colOff>
      <xdr:row>47</xdr:row>
      <xdr:rowOff>85725</xdr:rowOff>
    </xdr:from>
    <xdr:to>
      <xdr:col>6</xdr:col>
      <xdr:colOff>561975</xdr:colOff>
      <xdr:row>73</xdr:row>
      <xdr:rowOff>19050</xdr:rowOff>
    </xdr:to>
    <xdr:graphicFrame macro="">
      <xdr:nvGraphicFramePr>
        <xdr:cNvPr id="35508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838200</xdr:colOff>
      <xdr:row>59</xdr:row>
      <xdr:rowOff>142875</xdr:rowOff>
    </xdr:from>
    <xdr:to>
      <xdr:col>15</xdr:col>
      <xdr:colOff>323850</xdr:colOff>
      <xdr:row>77</xdr:row>
      <xdr:rowOff>66675</xdr:rowOff>
    </xdr:to>
    <xdr:graphicFrame macro="">
      <xdr:nvGraphicFramePr>
        <xdr:cNvPr id="355085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1323975</xdr:colOff>
      <xdr:row>10</xdr:row>
      <xdr:rowOff>123825</xdr:rowOff>
    </xdr:from>
    <xdr:to>
      <xdr:col>2</xdr:col>
      <xdr:colOff>123825</xdr:colOff>
      <xdr:row>13</xdr:row>
      <xdr:rowOff>142875</xdr:rowOff>
    </xdr:to>
    <xdr:sp macro="" textlink="">
      <xdr:nvSpPr>
        <xdr:cNvPr id="355086" name="Rectangle 219"/>
        <xdr:cNvSpPr>
          <a:spLocks noChangeArrowheads="1"/>
        </xdr:cNvSpPr>
      </xdr:nvSpPr>
      <xdr:spPr bwMode="auto">
        <a:xfrm>
          <a:off x="1323975" y="1743075"/>
          <a:ext cx="181927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1857375</xdr:colOff>
      <xdr:row>14</xdr:row>
      <xdr:rowOff>85725</xdr:rowOff>
    </xdr:from>
    <xdr:to>
      <xdr:col>0</xdr:col>
      <xdr:colOff>1857375</xdr:colOff>
      <xdr:row>16</xdr:row>
      <xdr:rowOff>152400</xdr:rowOff>
    </xdr:to>
    <xdr:sp macro="" textlink="">
      <xdr:nvSpPr>
        <xdr:cNvPr id="355087" name="Line 220"/>
        <xdr:cNvSpPr>
          <a:spLocks noChangeShapeType="1"/>
        </xdr:cNvSpPr>
      </xdr:nvSpPr>
      <xdr:spPr bwMode="auto">
        <a:xfrm>
          <a:off x="1857375" y="2352675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12</xdr:row>
      <xdr:rowOff>95250</xdr:rowOff>
    </xdr:from>
    <xdr:to>
      <xdr:col>3</xdr:col>
      <xdr:colOff>180975</xdr:colOff>
      <xdr:row>12</xdr:row>
      <xdr:rowOff>95250</xdr:rowOff>
    </xdr:to>
    <xdr:sp macro="" textlink="">
      <xdr:nvSpPr>
        <xdr:cNvPr id="355088" name="Line 221"/>
        <xdr:cNvSpPr>
          <a:spLocks noChangeShapeType="1"/>
        </xdr:cNvSpPr>
      </xdr:nvSpPr>
      <xdr:spPr bwMode="auto">
        <a:xfrm>
          <a:off x="3228975" y="2038350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1743075</xdr:colOff>
      <xdr:row>11</xdr:row>
      <xdr:rowOff>85725</xdr:rowOff>
    </xdr:from>
    <xdr:to>
      <xdr:col>1</xdr:col>
      <xdr:colOff>304800</xdr:colOff>
      <xdr:row>12</xdr:row>
      <xdr:rowOff>133350</xdr:rowOff>
    </xdr:to>
    <xdr:sp macro="" textlink="">
      <xdr:nvSpPr>
        <xdr:cNvPr id="7390" name="Text Box 222"/>
        <xdr:cNvSpPr txBox="1">
          <a:spLocks noChangeArrowheads="1"/>
        </xdr:cNvSpPr>
      </xdr:nvSpPr>
      <xdr:spPr bwMode="auto">
        <a:xfrm>
          <a:off x="1743075" y="1866900"/>
          <a:ext cx="9715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Decanter</a:t>
          </a:r>
        </a:p>
      </xdr:txBody>
    </xdr:sp>
    <xdr:clientData/>
  </xdr:twoCellAnchor>
  <xdr:twoCellAnchor>
    <xdr:from>
      <xdr:col>0</xdr:col>
      <xdr:colOff>1552575</xdr:colOff>
      <xdr:row>17</xdr:row>
      <xdr:rowOff>47625</xdr:rowOff>
    </xdr:from>
    <xdr:to>
      <xdr:col>0</xdr:col>
      <xdr:colOff>2162175</xdr:colOff>
      <xdr:row>18</xdr:row>
      <xdr:rowOff>76200</xdr:rowOff>
    </xdr:to>
    <xdr:sp macro="" textlink="">
      <xdr:nvSpPr>
        <xdr:cNvPr id="7391" name="Text Box 223"/>
        <xdr:cNvSpPr txBox="1">
          <a:spLocks noChangeArrowheads="1"/>
        </xdr:cNvSpPr>
      </xdr:nvSpPr>
      <xdr:spPr bwMode="auto">
        <a:xfrm>
          <a:off x="1552575" y="2800350"/>
          <a:ext cx="6096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Sediment</a:t>
          </a:r>
        </a:p>
      </xdr:txBody>
    </xdr:sp>
    <xdr:clientData/>
  </xdr:twoCellAnchor>
  <xdr:twoCellAnchor>
    <xdr:from>
      <xdr:col>5</xdr:col>
      <xdr:colOff>152400</xdr:colOff>
      <xdr:row>11</xdr:row>
      <xdr:rowOff>95250</xdr:rowOff>
    </xdr:from>
    <xdr:to>
      <xdr:col>6</xdr:col>
      <xdr:colOff>47625</xdr:colOff>
      <xdr:row>11</xdr:row>
      <xdr:rowOff>95250</xdr:rowOff>
    </xdr:to>
    <xdr:sp macro="" textlink="">
      <xdr:nvSpPr>
        <xdr:cNvPr id="355091" name="Line 6"/>
        <xdr:cNvSpPr>
          <a:spLocks noChangeShapeType="1"/>
        </xdr:cNvSpPr>
      </xdr:nvSpPr>
      <xdr:spPr bwMode="auto">
        <a:xfrm>
          <a:off x="5172075" y="1876425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15</xdr:col>
      <xdr:colOff>342900</xdr:colOff>
      <xdr:row>8</xdr:row>
      <xdr:rowOff>76200</xdr:rowOff>
    </xdr:to>
    <xdr:sp macro="" textlink="">
      <xdr:nvSpPr>
        <xdr:cNvPr id="355092" name="Rectangle 225"/>
        <xdr:cNvSpPr>
          <a:spLocks noChangeArrowheads="1"/>
        </xdr:cNvSpPr>
      </xdr:nvSpPr>
      <xdr:spPr bwMode="auto">
        <a:xfrm>
          <a:off x="10801350" y="323850"/>
          <a:ext cx="1847850" cy="1047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28575</xdr:colOff>
      <xdr:row>2</xdr:row>
      <xdr:rowOff>19050</xdr:rowOff>
    </xdr:from>
    <xdr:to>
      <xdr:col>15</xdr:col>
      <xdr:colOff>333375</xdr:colOff>
      <xdr:row>8</xdr:row>
      <xdr:rowOff>95250</xdr:rowOff>
    </xdr:to>
    <xdr:sp macro="" textlink="">
      <xdr:nvSpPr>
        <xdr:cNvPr id="355093" name="Line 226"/>
        <xdr:cNvSpPr>
          <a:spLocks noChangeShapeType="1"/>
        </xdr:cNvSpPr>
      </xdr:nvSpPr>
      <xdr:spPr bwMode="auto">
        <a:xfrm>
          <a:off x="10829925" y="342900"/>
          <a:ext cx="1809750" cy="1047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161925</xdr:colOff>
      <xdr:row>8</xdr:row>
      <xdr:rowOff>85725</xdr:rowOff>
    </xdr:from>
    <xdr:to>
      <xdr:col>14</xdr:col>
      <xdr:colOff>161925</xdr:colOff>
      <xdr:row>13</xdr:row>
      <xdr:rowOff>19050</xdr:rowOff>
    </xdr:to>
    <xdr:sp macro="" textlink="">
      <xdr:nvSpPr>
        <xdr:cNvPr id="355094" name="Line 228"/>
        <xdr:cNvSpPr>
          <a:spLocks noChangeShapeType="1"/>
        </xdr:cNvSpPr>
      </xdr:nvSpPr>
      <xdr:spPr bwMode="auto">
        <a:xfrm>
          <a:off x="11744325" y="1381125"/>
          <a:ext cx="0" cy="742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400050</xdr:colOff>
      <xdr:row>5</xdr:row>
      <xdr:rowOff>0</xdr:rowOff>
    </xdr:from>
    <xdr:to>
      <xdr:col>17</xdr:col>
      <xdr:colOff>381000</xdr:colOff>
      <xdr:row>5</xdr:row>
      <xdr:rowOff>0</xdr:rowOff>
    </xdr:to>
    <xdr:sp macro="" textlink="">
      <xdr:nvSpPr>
        <xdr:cNvPr id="355095" name="Line 229"/>
        <xdr:cNvSpPr>
          <a:spLocks noChangeShapeType="1"/>
        </xdr:cNvSpPr>
      </xdr:nvSpPr>
      <xdr:spPr bwMode="auto">
        <a:xfrm>
          <a:off x="12706350" y="80962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228600</xdr:colOff>
      <xdr:row>9</xdr:row>
      <xdr:rowOff>76200</xdr:rowOff>
    </xdr:from>
    <xdr:to>
      <xdr:col>15</xdr:col>
      <xdr:colOff>323850</xdr:colOff>
      <xdr:row>11</xdr:row>
      <xdr:rowOff>114300</xdr:rowOff>
    </xdr:to>
    <xdr:sp macro="" textlink="">
      <xdr:nvSpPr>
        <xdr:cNvPr id="7398" name="Text Box 230"/>
        <xdr:cNvSpPr txBox="1">
          <a:spLocks noChangeArrowheads="1"/>
        </xdr:cNvSpPr>
      </xdr:nvSpPr>
      <xdr:spPr bwMode="auto">
        <a:xfrm>
          <a:off x="11811000" y="1533525"/>
          <a:ext cx="819150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Concentrated extract</a:t>
          </a:r>
        </a:p>
      </xdr:txBody>
    </xdr:sp>
    <xdr:clientData/>
  </xdr:twoCellAnchor>
  <xdr:twoCellAnchor>
    <xdr:from>
      <xdr:col>13</xdr:col>
      <xdr:colOff>476250</xdr:colOff>
      <xdr:row>3</xdr:row>
      <xdr:rowOff>152400</xdr:rowOff>
    </xdr:from>
    <xdr:to>
      <xdr:col>15</xdr:col>
      <xdr:colOff>28575</xdr:colOff>
      <xdr:row>6</xdr:row>
      <xdr:rowOff>28575</xdr:rowOff>
    </xdr:to>
    <xdr:sp macro="" textlink="">
      <xdr:nvSpPr>
        <xdr:cNvPr id="7399" name="Text Box 231"/>
        <xdr:cNvSpPr txBox="1">
          <a:spLocks noChangeArrowheads="1"/>
        </xdr:cNvSpPr>
      </xdr:nvSpPr>
      <xdr:spPr bwMode="auto">
        <a:xfrm>
          <a:off x="11277600" y="638175"/>
          <a:ext cx="1057275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Reverse Osmosis (or Evaporation)</a:t>
          </a:r>
        </a:p>
      </xdr:txBody>
    </xdr:sp>
    <xdr:clientData/>
  </xdr:twoCellAnchor>
  <xdr:twoCellAnchor>
    <xdr:from>
      <xdr:col>15</xdr:col>
      <xdr:colOff>561975</xdr:colOff>
      <xdr:row>3</xdr:row>
      <xdr:rowOff>57150</xdr:rowOff>
    </xdr:from>
    <xdr:to>
      <xdr:col>16</xdr:col>
      <xdr:colOff>361950</xdr:colOff>
      <xdr:row>4</xdr:row>
      <xdr:rowOff>95250</xdr:rowOff>
    </xdr:to>
    <xdr:sp macro="" textlink="">
      <xdr:nvSpPr>
        <xdr:cNvPr id="7400" name="Text Box 232"/>
        <xdr:cNvSpPr txBox="1">
          <a:spLocks noChangeArrowheads="1"/>
        </xdr:cNvSpPr>
      </xdr:nvSpPr>
      <xdr:spPr bwMode="auto">
        <a:xfrm>
          <a:off x="12868275" y="542925"/>
          <a:ext cx="6286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Water</a:t>
          </a:r>
        </a:p>
      </xdr:txBody>
    </xdr:sp>
    <xdr:clientData/>
  </xdr:twoCellAnchor>
  <xdr:twoCellAnchor>
    <xdr:from>
      <xdr:col>15</xdr:col>
      <xdr:colOff>514350</xdr:colOff>
      <xdr:row>10</xdr:row>
      <xdr:rowOff>66675</xdr:rowOff>
    </xdr:from>
    <xdr:to>
      <xdr:col>16</xdr:col>
      <xdr:colOff>552450</xdr:colOff>
      <xdr:row>16</xdr:row>
      <xdr:rowOff>142875</xdr:rowOff>
    </xdr:to>
    <xdr:grpSp>
      <xdr:nvGrpSpPr>
        <xdr:cNvPr id="355099" name="Group 236"/>
        <xdr:cNvGrpSpPr>
          <a:grpSpLocks/>
        </xdr:cNvGrpSpPr>
      </xdr:nvGrpSpPr>
      <xdr:grpSpPr bwMode="auto">
        <a:xfrm>
          <a:off x="12820650" y="1685925"/>
          <a:ext cx="866775" cy="1047750"/>
          <a:chOff x="1389" y="216"/>
          <a:chExt cx="68" cy="110"/>
        </a:xfrm>
      </xdr:grpSpPr>
      <xdr:sp macro="" textlink="">
        <xdr:nvSpPr>
          <xdr:cNvPr id="355105" name="Rectangle 233"/>
          <xdr:cNvSpPr>
            <a:spLocks noChangeArrowheads="1"/>
          </xdr:cNvSpPr>
        </xdr:nvSpPr>
        <xdr:spPr bwMode="auto">
          <a:xfrm>
            <a:off x="1389" y="216"/>
            <a:ext cx="68" cy="6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5106" name="AutoShape 234"/>
          <xdr:cNvSpPr>
            <a:spLocks noChangeArrowheads="1"/>
          </xdr:cNvSpPr>
        </xdr:nvSpPr>
        <xdr:spPr bwMode="auto">
          <a:xfrm rot="10800000">
            <a:off x="1389" y="284"/>
            <a:ext cx="68" cy="42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03" name="Text Box 235"/>
          <xdr:cNvSpPr txBox="1">
            <a:spLocks noChangeArrowheads="1"/>
          </xdr:cNvSpPr>
        </xdr:nvSpPr>
        <xdr:spPr bwMode="auto">
          <a:xfrm>
            <a:off x="1398" y="238"/>
            <a:ext cx="54" cy="3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NZ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Spray Drying</a:t>
            </a:r>
          </a:p>
        </xdr:txBody>
      </xdr:sp>
    </xdr:grpSp>
    <xdr:clientData/>
  </xdr:twoCellAnchor>
  <xdr:twoCellAnchor>
    <xdr:from>
      <xdr:col>14</xdr:col>
      <xdr:colOff>200025</xdr:colOff>
      <xdr:row>13</xdr:row>
      <xdr:rowOff>0</xdr:rowOff>
    </xdr:from>
    <xdr:to>
      <xdr:col>15</xdr:col>
      <xdr:colOff>485775</xdr:colOff>
      <xdr:row>13</xdr:row>
      <xdr:rowOff>0</xdr:rowOff>
    </xdr:to>
    <xdr:sp macro="" textlink="">
      <xdr:nvSpPr>
        <xdr:cNvPr id="355100" name="Line 241"/>
        <xdr:cNvSpPr>
          <a:spLocks noChangeShapeType="1"/>
        </xdr:cNvSpPr>
      </xdr:nvSpPr>
      <xdr:spPr bwMode="auto">
        <a:xfrm flipV="1">
          <a:off x="11782425" y="2105025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552450</xdr:colOff>
      <xdr:row>10</xdr:row>
      <xdr:rowOff>66675</xdr:rowOff>
    </xdr:from>
    <xdr:to>
      <xdr:col>18</xdr:col>
      <xdr:colOff>219075</xdr:colOff>
      <xdr:row>10</xdr:row>
      <xdr:rowOff>66675</xdr:rowOff>
    </xdr:to>
    <xdr:sp macro="" textlink="">
      <xdr:nvSpPr>
        <xdr:cNvPr id="355101" name="Line 245"/>
        <xdr:cNvSpPr>
          <a:spLocks noChangeShapeType="1"/>
        </xdr:cNvSpPr>
      </xdr:nvSpPr>
      <xdr:spPr bwMode="auto">
        <a:xfrm>
          <a:off x="13687425" y="1685925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114300</xdr:colOff>
      <xdr:row>16</xdr:row>
      <xdr:rowOff>142875</xdr:rowOff>
    </xdr:from>
    <xdr:to>
      <xdr:col>18</xdr:col>
      <xdr:colOff>95250</xdr:colOff>
      <xdr:row>16</xdr:row>
      <xdr:rowOff>142875</xdr:rowOff>
    </xdr:to>
    <xdr:sp macro="" textlink="">
      <xdr:nvSpPr>
        <xdr:cNvPr id="355102" name="Line 246"/>
        <xdr:cNvSpPr>
          <a:spLocks noChangeShapeType="1"/>
        </xdr:cNvSpPr>
      </xdr:nvSpPr>
      <xdr:spPr bwMode="auto">
        <a:xfrm>
          <a:off x="13249275" y="273367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</xdr:row>
      <xdr:rowOff>133350</xdr:rowOff>
    </xdr:from>
    <xdr:to>
      <xdr:col>18</xdr:col>
      <xdr:colOff>38100</xdr:colOff>
      <xdr:row>10</xdr:row>
      <xdr:rowOff>9525</xdr:rowOff>
    </xdr:to>
    <xdr:sp macro="" textlink="">
      <xdr:nvSpPr>
        <xdr:cNvPr id="7415" name="Text Box 247"/>
        <xdr:cNvSpPr txBox="1">
          <a:spLocks noChangeArrowheads="1"/>
        </xdr:cNvSpPr>
      </xdr:nvSpPr>
      <xdr:spPr bwMode="auto">
        <a:xfrm>
          <a:off x="13982700" y="1428750"/>
          <a:ext cx="5810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Water</a:t>
          </a:r>
        </a:p>
      </xdr:txBody>
    </xdr:sp>
    <xdr:clientData/>
  </xdr:twoCellAnchor>
  <xdr:twoCellAnchor>
    <xdr:from>
      <xdr:col>17</xdr:col>
      <xdr:colOff>190500</xdr:colOff>
      <xdr:row>15</xdr:row>
      <xdr:rowOff>28575</xdr:rowOff>
    </xdr:from>
    <xdr:to>
      <xdr:col>18</xdr:col>
      <xdr:colOff>142875</xdr:colOff>
      <xdr:row>16</xdr:row>
      <xdr:rowOff>85725</xdr:rowOff>
    </xdr:to>
    <xdr:sp macro="" textlink="">
      <xdr:nvSpPr>
        <xdr:cNvPr id="7416" name="Text Box 248"/>
        <xdr:cNvSpPr txBox="1">
          <a:spLocks noChangeArrowheads="1"/>
        </xdr:cNvSpPr>
      </xdr:nvSpPr>
      <xdr:spPr bwMode="auto">
        <a:xfrm>
          <a:off x="13935075" y="24574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N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Product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47625</xdr:rowOff>
        </xdr:from>
        <xdr:to>
          <xdr:col>12</xdr:col>
          <xdr:colOff>571500</xdr:colOff>
          <xdr:row>16</xdr:row>
          <xdr:rowOff>104775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pdmp.cornell.edu/CPDMP/Pages/Publications/Pubs/Milk_Protein_Products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2.75" x14ac:dyDescent="0.2"/>
  <cols>
    <col min="1" max="1" width="12.7109375" customWidth="1"/>
  </cols>
  <sheetData>
    <row r="1" spans="1:2" x14ac:dyDescent="0.2">
      <c r="A1" s="228">
        <v>40786</v>
      </c>
      <c r="B1" s="8" t="s">
        <v>530</v>
      </c>
    </row>
    <row r="2" spans="1:2" x14ac:dyDescent="0.2">
      <c r="B2" s="8" t="s">
        <v>531</v>
      </c>
    </row>
    <row r="3" spans="1:2" x14ac:dyDescent="0.2">
      <c r="A3" s="228">
        <v>40912</v>
      </c>
      <c r="B3" t="s">
        <v>532</v>
      </c>
    </row>
    <row r="4" spans="1:2" x14ac:dyDescent="0.2">
      <c r="B4" s="8" t="s">
        <v>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A12" sqref="A12"/>
    </sheetView>
  </sheetViews>
  <sheetFormatPr defaultRowHeight="12.75" x14ac:dyDescent="0.2"/>
  <cols>
    <col min="1" max="1" width="32.85546875" bestFit="1" customWidth="1"/>
    <col min="2" max="2" width="9.85546875" bestFit="1" customWidth="1"/>
    <col min="3" max="3" width="12" bestFit="1" customWidth="1"/>
    <col min="5" max="5" width="15" bestFit="1" customWidth="1"/>
    <col min="6" max="6" width="15.140625" customWidth="1"/>
    <col min="10" max="10" width="24.5703125" bestFit="1" customWidth="1"/>
  </cols>
  <sheetData>
    <row r="1" spans="1:11" x14ac:dyDescent="0.2">
      <c r="A1" s="3" t="s">
        <v>95</v>
      </c>
      <c r="J1" s="3" t="s">
        <v>96</v>
      </c>
      <c r="K1" t="s">
        <v>89</v>
      </c>
    </row>
    <row r="2" spans="1:11" x14ac:dyDescent="0.2">
      <c r="A2" t="s">
        <v>86</v>
      </c>
      <c r="B2" t="s">
        <v>87</v>
      </c>
      <c r="J2" s="8" t="s">
        <v>52</v>
      </c>
      <c r="K2" s="8">
        <v>5.9999999999999995E-4</v>
      </c>
    </row>
    <row r="3" spans="1:11" x14ac:dyDescent="0.2">
      <c r="A3" t="s">
        <v>61</v>
      </c>
      <c r="B3" t="s">
        <v>62</v>
      </c>
      <c r="C3" t="s">
        <v>89</v>
      </c>
      <c r="J3" s="8" t="s">
        <v>53</v>
      </c>
      <c r="K3" s="8">
        <v>3.5000000000000003E-2</v>
      </c>
    </row>
    <row r="4" spans="1:11" x14ac:dyDescent="0.2">
      <c r="A4" t="s">
        <v>63</v>
      </c>
      <c r="F4" t="s">
        <v>89</v>
      </c>
      <c r="J4" s="8" t="s">
        <v>57</v>
      </c>
      <c r="K4" s="8">
        <v>0.05</v>
      </c>
    </row>
    <row r="5" spans="1:11" x14ac:dyDescent="0.2">
      <c r="A5" t="s">
        <v>64</v>
      </c>
      <c r="B5">
        <v>3.8</v>
      </c>
      <c r="C5">
        <f>B5*10/$B$28</f>
        <v>3.7999999999999999E-2</v>
      </c>
      <c r="E5" t="s">
        <v>63</v>
      </c>
      <c r="F5">
        <f>C5</f>
        <v>3.7999999999999999E-2</v>
      </c>
      <c r="J5" s="8" t="s">
        <v>54</v>
      </c>
      <c r="K5" s="8">
        <v>5.0000000000000001E-3</v>
      </c>
    </row>
    <row r="6" spans="1:11" x14ac:dyDescent="0.2">
      <c r="A6" t="s">
        <v>84</v>
      </c>
      <c r="B6">
        <v>6</v>
      </c>
      <c r="C6">
        <f t="shared" ref="C6:C26" si="0">B6*10/$B$28</f>
        <v>0.06</v>
      </c>
      <c r="E6" t="s">
        <v>90</v>
      </c>
      <c r="F6">
        <f>C9</f>
        <v>3.3000000000000002E-2</v>
      </c>
    </row>
    <row r="7" spans="1:11" x14ac:dyDescent="0.2">
      <c r="A7" t="s">
        <v>66</v>
      </c>
      <c r="B7">
        <v>3</v>
      </c>
      <c r="C7">
        <f t="shared" si="0"/>
        <v>0.03</v>
      </c>
      <c r="E7" t="s">
        <v>76</v>
      </c>
      <c r="F7">
        <f>C19</f>
        <v>4.8000000000000001E-2</v>
      </c>
      <c r="J7" t="s">
        <v>101</v>
      </c>
    </row>
    <row r="8" spans="1:11" x14ac:dyDescent="0.2">
      <c r="A8" t="s">
        <v>67</v>
      </c>
      <c r="E8" t="s">
        <v>77</v>
      </c>
      <c r="F8">
        <f>C20</f>
        <v>5.0000000000000002E-5</v>
      </c>
      <c r="J8" s="17" t="s">
        <v>102</v>
      </c>
    </row>
    <row r="9" spans="1:11" x14ac:dyDescent="0.2">
      <c r="A9" t="s">
        <v>59</v>
      </c>
      <c r="B9">
        <v>3.3</v>
      </c>
      <c r="C9">
        <f t="shared" si="0"/>
        <v>3.3000000000000002E-2</v>
      </c>
      <c r="E9" t="s">
        <v>91</v>
      </c>
      <c r="F9">
        <f>1-SUM(F5:F8)-F10</f>
        <v>0.87572000000000005</v>
      </c>
    </row>
    <row r="10" spans="1:11" x14ac:dyDescent="0.2">
      <c r="A10" t="s">
        <v>68</v>
      </c>
      <c r="B10">
        <v>2.5</v>
      </c>
      <c r="C10">
        <f t="shared" si="0"/>
        <v>2.5000000000000001E-2</v>
      </c>
      <c r="E10" t="s">
        <v>54</v>
      </c>
      <c r="F10">
        <f>SUM(C22:C26)</f>
        <v>5.2300000000000003E-3</v>
      </c>
    </row>
    <row r="11" spans="1:11" x14ac:dyDescent="0.2">
      <c r="A11" t="s">
        <v>85</v>
      </c>
      <c r="B11">
        <v>0.1</v>
      </c>
      <c r="C11">
        <f t="shared" si="0"/>
        <v>1E-3</v>
      </c>
      <c r="E11" t="s">
        <v>60</v>
      </c>
      <c r="F11">
        <f>SUM(F5:F10)</f>
        <v>1</v>
      </c>
    </row>
    <row r="12" spans="1:11" x14ac:dyDescent="0.2">
      <c r="A12" t="s">
        <v>69</v>
      </c>
      <c r="B12" t="s">
        <v>65</v>
      </c>
    </row>
    <row r="13" spans="1:11" x14ac:dyDescent="0.2">
      <c r="A13" t="s">
        <v>70</v>
      </c>
      <c r="B13">
        <v>3.0000000000000001E-3</v>
      </c>
      <c r="C13">
        <f t="shared" si="0"/>
        <v>2.9999999999999997E-5</v>
      </c>
    </row>
    <row r="14" spans="1:11" x14ac:dyDescent="0.2">
      <c r="A14" t="s">
        <v>71</v>
      </c>
      <c r="B14">
        <v>0.06</v>
      </c>
      <c r="C14">
        <f t="shared" si="0"/>
        <v>5.9999999999999995E-4</v>
      </c>
    </row>
    <row r="15" spans="1:11" x14ac:dyDescent="0.2">
      <c r="A15" t="s">
        <v>72</v>
      </c>
      <c r="B15" t="s">
        <v>65</v>
      </c>
    </row>
    <row r="16" spans="1:11" x14ac:dyDescent="0.2">
      <c r="A16" t="s">
        <v>73</v>
      </c>
      <c r="B16">
        <v>0.03</v>
      </c>
      <c r="C16">
        <f t="shared" si="0"/>
        <v>2.9999999999999997E-4</v>
      </c>
    </row>
    <row r="17" spans="1:8" x14ac:dyDescent="0.2">
      <c r="A17" t="s">
        <v>74</v>
      </c>
      <c r="B17">
        <v>0.3</v>
      </c>
      <c r="C17">
        <f t="shared" si="0"/>
        <v>3.0000000000000001E-3</v>
      </c>
      <c r="H17" s="8"/>
    </row>
    <row r="18" spans="1:8" x14ac:dyDescent="0.2">
      <c r="A18" t="s">
        <v>75</v>
      </c>
    </row>
    <row r="19" spans="1:8" x14ac:dyDescent="0.2">
      <c r="A19" t="s">
        <v>76</v>
      </c>
      <c r="B19">
        <v>4.8</v>
      </c>
      <c r="C19">
        <f t="shared" si="0"/>
        <v>4.8000000000000001E-2</v>
      </c>
    </row>
    <row r="20" spans="1:8" x14ac:dyDescent="0.2">
      <c r="A20" t="s">
        <v>77</v>
      </c>
      <c r="B20">
        <v>5.0000000000000001E-3</v>
      </c>
      <c r="C20">
        <f t="shared" si="0"/>
        <v>5.0000000000000002E-5</v>
      </c>
    </row>
    <row r="21" spans="1:8" x14ac:dyDescent="0.2">
      <c r="A21" t="s">
        <v>78</v>
      </c>
      <c r="H21" s="8"/>
    </row>
    <row r="22" spans="1:8" x14ac:dyDescent="0.2">
      <c r="A22" t="s">
        <v>79</v>
      </c>
      <c r="B22">
        <v>0.125</v>
      </c>
      <c r="C22">
        <f t="shared" si="0"/>
        <v>1.25E-3</v>
      </c>
    </row>
    <row r="23" spans="1:8" x14ac:dyDescent="0.2">
      <c r="A23" t="s">
        <v>80</v>
      </c>
      <c r="B23">
        <v>9.2999999999999999E-2</v>
      </c>
      <c r="C23">
        <f t="shared" si="0"/>
        <v>9.2999999999999995E-4</v>
      </c>
    </row>
    <row r="24" spans="1:8" x14ac:dyDescent="0.2">
      <c r="A24" t="s">
        <v>81</v>
      </c>
      <c r="B24">
        <v>4.7E-2</v>
      </c>
      <c r="C24">
        <f t="shared" si="0"/>
        <v>4.6999999999999999E-4</v>
      </c>
    </row>
    <row r="25" spans="1:8" x14ac:dyDescent="0.2">
      <c r="A25" t="s">
        <v>82</v>
      </c>
      <c r="B25">
        <v>0.155</v>
      </c>
      <c r="C25">
        <f t="shared" si="0"/>
        <v>1.5499999999999999E-3</v>
      </c>
    </row>
    <row r="26" spans="1:8" x14ac:dyDescent="0.2">
      <c r="A26" t="s">
        <v>83</v>
      </c>
      <c r="B26">
        <v>0.10299999999999999</v>
      </c>
      <c r="C26">
        <f t="shared" si="0"/>
        <v>1.0300000000000001E-3</v>
      </c>
      <c r="E26" t="s">
        <v>80</v>
      </c>
      <c r="F26">
        <f>C23/(SUM(C22:C26))</f>
        <v>0.17782026768642445</v>
      </c>
      <c r="G26" t="s">
        <v>168</v>
      </c>
    </row>
    <row r="28" spans="1:8" ht="14.25" x14ac:dyDescent="0.2">
      <c r="A28" t="s">
        <v>88</v>
      </c>
      <c r="B28">
        <v>1000</v>
      </c>
    </row>
    <row r="29" spans="1:8" x14ac:dyDescent="0.2">
      <c r="A29" t="s">
        <v>92</v>
      </c>
    </row>
    <row r="30" spans="1:8" x14ac:dyDescent="0.2">
      <c r="A30" t="s">
        <v>93</v>
      </c>
    </row>
    <row r="36" spans="1:8" x14ac:dyDescent="0.2">
      <c r="A36" t="s">
        <v>98</v>
      </c>
    </row>
    <row r="37" spans="1:8" x14ac:dyDescent="0.2">
      <c r="A37" t="s">
        <v>97</v>
      </c>
    </row>
    <row r="39" spans="1:8" x14ac:dyDescent="0.2">
      <c r="A39" t="s">
        <v>99</v>
      </c>
    </row>
    <row r="41" spans="1:8" x14ac:dyDescent="0.2">
      <c r="A41" s="4" t="s">
        <v>32</v>
      </c>
      <c r="B41" s="4"/>
      <c r="C41" s="4"/>
      <c r="D41" s="4"/>
      <c r="E41" s="4"/>
      <c r="F41" s="4"/>
      <c r="G41" s="11"/>
      <c r="H41" s="4"/>
    </row>
    <row r="42" spans="1:8" x14ac:dyDescent="0.2">
      <c r="B42" t="s">
        <v>12</v>
      </c>
      <c r="C42" t="s">
        <v>13</v>
      </c>
      <c r="D42" t="s">
        <v>14</v>
      </c>
      <c r="E42" t="s">
        <v>15</v>
      </c>
      <c r="F42" t="s">
        <v>16</v>
      </c>
      <c r="G42" s="8" t="s">
        <v>17</v>
      </c>
      <c r="H42" t="s">
        <v>18</v>
      </c>
    </row>
    <row r="43" spans="1:8" x14ac:dyDescent="0.2">
      <c r="A43" t="s">
        <v>19</v>
      </c>
      <c r="B43" s="1">
        <v>1000000</v>
      </c>
      <c r="C43" s="1">
        <v>1000000</v>
      </c>
      <c r="D43" s="1">
        <v>1000000</v>
      </c>
      <c r="E43" s="1">
        <v>1000000</v>
      </c>
      <c r="F43" s="1">
        <v>1000000</v>
      </c>
      <c r="G43" s="12">
        <v>1000000</v>
      </c>
      <c r="H43" s="1">
        <v>1000000</v>
      </c>
    </row>
    <row r="44" spans="1:8" x14ac:dyDescent="0.2">
      <c r="B44" s="1"/>
      <c r="C44" s="1"/>
      <c r="D44" s="1"/>
      <c r="E44" s="1"/>
      <c r="F44" s="1"/>
      <c r="G44" s="12"/>
      <c r="H44" s="1"/>
    </row>
    <row r="45" spans="1:8" x14ac:dyDescent="0.2">
      <c r="A45" t="s">
        <v>20</v>
      </c>
      <c r="B45" s="1">
        <v>81409</v>
      </c>
      <c r="C45" s="1">
        <v>81409</v>
      </c>
      <c r="D45" s="1">
        <v>81409</v>
      </c>
      <c r="E45" s="1">
        <v>81409</v>
      </c>
      <c r="F45" s="1">
        <v>81409</v>
      </c>
      <c r="G45" s="12">
        <v>81409</v>
      </c>
      <c r="H45" s="1">
        <v>81409</v>
      </c>
    </row>
    <row r="46" spans="1:8" x14ac:dyDescent="0.2">
      <c r="A46" t="s">
        <v>21</v>
      </c>
      <c r="B46" s="1">
        <v>918591</v>
      </c>
      <c r="C46" s="1">
        <v>918591</v>
      </c>
      <c r="D46" s="1">
        <v>918591</v>
      </c>
      <c r="E46" s="1">
        <v>918591</v>
      </c>
      <c r="F46" s="1">
        <v>918591</v>
      </c>
      <c r="G46" s="12">
        <v>918591</v>
      </c>
      <c r="H46" s="1">
        <v>918591</v>
      </c>
    </row>
    <row r="47" spans="1:8" x14ac:dyDescent="0.2">
      <c r="A47" t="s">
        <v>22</v>
      </c>
      <c r="B47" t="s">
        <v>23</v>
      </c>
      <c r="C47" t="s">
        <v>23</v>
      </c>
      <c r="D47" t="s">
        <v>23</v>
      </c>
      <c r="E47" t="s">
        <v>24</v>
      </c>
      <c r="F47" t="s">
        <v>24</v>
      </c>
      <c r="G47" s="8" t="s">
        <v>24</v>
      </c>
      <c r="H47" t="s">
        <v>24</v>
      </c>
    </row>
    <row r="48" spans="1:8" x14ac:dyDescent="0.2">
      <c r="A48" t="s">
        <v>25</v>
      </c>
      <c r="B48" s="1">
        <v>257000</v>
      </c>
      <c r="C48" s="1">
        <v>464820</v>
      </c>
      <c r="D48" s="1">
        <v>578800</v>
      </c>
      <c r="E48" s="1">
        <v>786420</v>
      </c>
      <c r="F48" s="1">
        <v>957240</v>
      </c>
      <c r="G48" s="12">
        <v>1180520</v>
      </c>
      <c r="H48" s="1">
        <v>1657460</v>
      </c>
    </row>
    <row r="49" spans="1:8" x14ac:dyDescent="0.2">
      <c r="A49" t="s">
        <v>26</v>
      </c>
      <c r="B49" s="2">
        <v>5.3999999999999999E-2</v>
      </c>
      <c r="C49" s="2">
        <v>5.3999999999999999E-2</v>
      </c>
      <c r="D49" s="2">
        <v>5.5E-2</v>
      </c>
      <c r="E49" s="2">
        <v>5.3999999999999999E-2</v>
      </c>
      <c r="F49" s="2">
        <v>4.7E-2</v>
      </c>
      <c r="G49" s="13">
        <v>4.1000000000000002E-2</v>
      </c>
      <c r="H49" s="2">
        <v>0.03</v>
      </c>
    </row>
    <row r="50" spans="1:8" x14ac:dyDescent="0.2">
      <c r="A50" t="s">
        <v>27</v>
      </c>
      <c r="B50" s="1">
        <v>661544</v>
      </c>
      <c r="C50" s="1">
        <v>453701</v>
      </c>
      <c r="D50" s="1">
        <v>339702</v>
      </c>
      <c r="E50" s="1">
        <v>183718</v>
      </c>
      <c r="F50" s="1">
        <v>183718</v>
      </c>
      <c r="G50" s="12">
        <v>183718</v>
      </c>
      <c r="H50" s="1">
        <v>183718</v>
      </c>
    </row>
    <row r="51" spans="1:8" x14ac:dyDescent="0.2">
      <c r="A51" s="5" t="s">
        <v>28</v>
      </c>
      <c r="B51" s="6">
        <v>0.104</v>
      </c>
      <c r="C51" s="6">
        <v>0.125</v>
      </c>
      <c r="D51" s="6">
        <v>0.14799999999999999</v>
      </c>
      <c r="E51" s="6">
        <v>0.216</v>
      </c>
      <c r="F51" s="6">
        <v>0.20100000000000001</v>
      </c>
      <c r="G51" s="14">
        <v>0.187</v>
      </c>
      <c r="H51" s="6">
        <v>0.17599999999999999</v>
      </c>
    </row>
    <row r="52" spans="1:8" x14ac:dyDescent="0.2">
      <c r="G52" s="8"/>
    </row>
    <row r="53" spans="1:8" x14ac:dyDescent="0.2">
      <c r="A53" t="s">
        <v>29</v>
      </c>
      <c r="B53" s="1" t="s">
        <v>30</v>
      </c>
      <c r="C53" s="1" t="s">
        <v>30</v>
      </c>
      <c r="D53" s="1" t="s">
        <v>30</v>
      </c>
      <c r="E53" s="1">
        <f>E48+E50-E46</f>
        <v>51547</v>
      </c>
      <c r="F53" s="1">
        <f>F48+F50-F46</f>
        <v>222367</v>
      </c>
      <c r="G53" s="12">
        <f>G48+G50-G46</f>
        <v>445647</v>
      </c>
      <c r="H53" s="1">
        <f>H48+H50-H46</f>
        <v>922587</v>
      </c>
    </row>
    <row r="54" spans="1:8" x14ac:dyDescent="0.2">
      <c r="A54" t="s">
        <v>10</v>
      </c>
      <c r="B54" s="1">
        <f t="shared" ref="B54:H54" si="1">B46/B50</f>
        <v>1.3885561655762881</v>
      </c>
      <c r="C54" s="1">
        <f t="shared" si="1"/>
        <v>2.0246616163508566</v>
      </c>
      <c r="D54" s="1">
        <f t="shared" si="1"/>
        <v>2.7041083066923361</v>
      </c>
      <c r="E54" s="1">
        <f t="shared" si="1"/>
        <v>5.0000054431247891</v>
      </c>
      <c r="F54" s="1">
        <f t="shared" si="1"/>
        <v>5.0000054431247891</v>
      </c>
      <c r="G54" s="12">
        <f t="shared" si="1"/>
        <v>5.0000054431247891</v>
      </c>
      <c r="H54" s="1">
        <f t="shared" si="1"/>
        <v>5.0000054431247891</v>
      </c>
    </row>
    <row r="55" spans="1:8" x14ac:dyDescent="0.2">
      <c r="A55" t="s">
        <v>31</v>
      </c>
      <c r="E55">
        <f>E53/E46</f>
        <v>5.6115289612025374E-2</v>
      </c>
      <c r="F55">
        <f>F53/F46</f>
        <v>0.24207400246682148</v>
      </c>
      <c r="G55" s="8">
        <f>G53/G46</f>
        <v>0.4851419184381297</v>
      </c>
      <c r="H55">
        <f>H53/H46</f>
        <v>1.0043501405957602</v>
      </c>
    </row>
    <row r="56" spans="1:8" x14ac:dyDescent="0.2">
      <c r="G56" s="8"/>
    </row>
    <row r="57" spans="1:8" x14ac:dyDescent="0.2">
      <c r="G57" s="8"/>
    </row>
  </sheetData>
  <phoneticPr fontId="2" type="noConversion"/>
  <hyperlinks>
    <hyperlink ref="J8" r:id="rId1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8"/>
  <sheetViews>
    <sheetView tabSelected="1" workbookViewId="0">
      <selection activeCell="C16" sqref="C16"/>
    </sheetView>
  </sheetViews>
  <sheetFormatPr defaultRowHeight="12.75" x14ac:dyDescent="0.2"/>
  <cols>
    <col min="1" max="1" width="37.5703125" customWidth="1"/>
    <col min="2" max="2" width="12.28515625" style="8" customWidth="1"/>
    <col min="3" max="3" width="14.28515625" style="8" customWidth="1"/>
    <col min="4" max="4" width="16.5703125" style="8" bestFit="1" customWidth="1"/>
    <col min="5" max="5" width="15.28515625" style="8" customWidth="1"/>
    <col min="6" max="6" width="16.42578125" style="8" bestFit="1" customWidth="1"/>
    <col min="7" max="7" width="12.28515625" style="8" bestFit="1" customWidth="1"/>
    <col min="8" max="8" width="16.42578125" style="8" bestFit="1" customWidth="1"/>
    <col min="9" max="9" width="10" style="8" bestFit="1" customWidth="1"/>
    <col min="10" max="10" width="16.42578125" style="8" bestFit="1" customWidth="1"/>
    <col min="11" max="11" width="31" style="8" bestFit="1" customWidth="1"/>
    <col min="12" max="12" width="16.5703125" style="8" bestFit="1" customWidth="1"/>
    <col min="13" max="13" width="10.140625" bestFit="1" customWidth="1"/>
    <col min="14" max="14" width="25.140625" bestFit="1" customWidth="1"/>
    <col min="15" max="15" width="27" style="7" bestFit="1" customWidth="1"/>
    <col min="16" max="16" width="27" style="7" customWidth="1"/>
    <col min="17" max="17" width="22.28515625" style="7" bestFit="1" customWidth="1"/>
    <col min="18" max="18" width="9.42578125" style="7" bestFit="1" customWidth="1"/>
    <col min="19" max="19" width="10" style="7" bestFit="1" customWidth="1"/>
    <col min="20" max="20" width="9.42578125" style="7" bestFit="1" customWidth="1"/>
    <col min="21" max="16384" width="9.140625" style="7"/>
  </cols>
  <sheetData>
    <row r="1" spans="1:14" x14ac:dyDescent="0.2">
      <c r="A1" s="3" t="s">
        <v>47</v>
      </c>
    </row>
    <row r="2" spans="1:14" x14ac:dyDescent="0.2">
      <c r="A2" s="241" t="s">
        <v>39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2"/>
    </row>
    <row r="3" spans="1:14" x14ac:dyDescent="0.2">
      <c r="A3" s="238" t="s">
        <v>1</v>
      </c>
      <c r="B3" s="233" t="s">
        <v>33</v>
      </c>
      <c r="C3" s="233"/>
      <c r="D3" s="233" t="s">
        <v>34</v>
      </c>
      <c r="E3" s="233"/>
      <c r="F3" s="233" t="s">
        <v>35</v>
      </c>
      <c r="G3" s="233"/>
      <c r="H3" s="233" t="s">
        <v>36</v>
      </c>
      <c r="I3" s="233"/>
      <c r="J3" s="233" t="s">
        <v>37</v>
      </c>
      <c r="K3" s="233"/>
      <c r="L3" s="26"/>
      <c r="M3" s="7"/>
      <c r="N3" s="7"/>
    </row>
    <row r="4" spans="1:14" x14ac:dyDescent="0.2">
      <c r="A4" s="239"/>
      <c r="B4" s="234" t="s">
        <v>122</v>
      </c>
      <c r="C4" s="234"/>
      <c r="D4" s="234" t="s">
        <v>0</v>
      </c>
      <c r="E4" s="234"/>
      <c r="F4" s="234" t="s">
        <v>123</v>
      </c>
      <c r="G4" s="234"/>
      <c r="H4" s="234" t="s">
        <v>8</v>
      </c>
      <c r="I4" s="234"/>
      <c r="J4" s="234" t="s">
        <v>9</v>
      </c>
      <c r="K4" s="234"/>
      <c r="L4" s="16"/>
      <c r="M4" s="5"/>
      <c r="N4" s="7"/>
    </row>
    <row r="5" spans="1:14" x14ac:dyDescent="0.2">
      <c r="B5" s="15" t="s">
        <v>58</v>
      </c>
      <c r="C5" s="15" t="s">
        <v>2</v>
      </c>
      <c r="D5" s="15" t="s">
        <v>58</v>
      </c>
      <c r="E5" s="15" t="s">
        <v>2</v>
      </c>
      <c r="F5" s="15" t="s">
        <v>58</v>
      </c>
      <c r="G5" s="15" t="s">
        <v>2</v>
      </c>
      <c r="H5" s="15" t="s">
        <v>58</v>
      </c>
      <c r="I5" s="15" t="s">
        <v>2</v>
      </c>
      <c r="J5" s="15" t="s">
        <v>58</v>
      </c>
      <c r="K5" s="15" t="s">
        <v>2</v>
      </c>
      <c r="L5" s="26"/>
      <c r="M5" s="26"/>
      <c r="N5" s="26"/>
    </row>
    <row r="6" spans="1:14" s="23" customFormat="1" x14ac:dyDescent="0.2">
      <c r="A6" s="18" t="s">
        <v>52</v>
      </c>
      <c r="B6" s="19">
        <f>'Raw Data'!F5</f>
        <v>3.7999999999999999E-2</v>
      </c>
      <c r="C6" s="19">
        <f t="shared" ref="C6:C11" si="0">B6*$B$16</f>
        <v>38</v>
      </c>
      <c r="D6" s="19">
        <f>'Mass balance for ML Production'!B17</f>
        <v>0.45</v>
      </c>
      <c r="E6" s="19">
        <f>D6*E12</f>
        <v>37.449914519359098</v>
      </c>
      <c r="F6" s="19">
        <f>'Raw Data'!K2</f>
        <v>5.9999999999999995E-4</v>
      </c>
      <c r="G6" s="19">
        <f t="shared" ref="G6:G11" si="1">$G$12*F6</f>
        <v>0.5500664806408545</v>
      </c>
      <c r="H6" s="19">
        <f>I6/I12</f>
        <v>7.4999999999999993E-5</v>
      </c>
      <c r="I6" s="19">
        <f t="shared" ref="I6:I12" si="2">G6-K6</f>
        <v>5.500664806408545E-2</v>
      </c>
      <c r="J6" s="19">
        <f>K6/K12</f>
        <v>2.6999999999999997E-3</v>
      </c>
      <c r="K6" s="19">
        <f>G6*B19</f>
        <v>0.49505983257676905</v>
      </c>
      <c r="L6" s="27"/>
    </row>
    <row r="7" spans="1:14" s="23" customFormat="1" x14ac:dyDescent="0.2">
      <c r="A7" s="18" t="s">
        <v>53</v>
      </c>
      <c r="B7" s="19">
        <f>'Raw Data'!F6</f>
        <v>3.3000000000000002E-2</v>
      </c>
      <c r="C7" s="19">
        <f t="shared" si="0"/>
        <v>33</v>
      </c>
      <c r="D7" s="19">
        <f>E7/$E$12</f>
        <v>1.0968112703307631E-2</v>
      </c>
      <c r="E7" s="19">
        <f t="shared" ref="E7:E12" si="3">C7-G7</f>
        <v>0.91278862928348303</v>
      </c>
      <c r="F7" s="19">
        <f>'Raw Data'!K3</f>
        <v>3.5000000000000003E-2</v>
      </c>
      <c r="G7" s="19">
        <f t="shared" si="1"/>
        <v>32.087211370716517</v>
      </c>
      <c r="H7" s="19">
        <f>I7/$I$12</f>
        <v>4.3750000000000013E-3</v>
      </c>
      <c r="I7" s="19">
        <f t="shared" si="2"/>
        <v>3.2087211370716524</v>
      </c>
      <c r="J7" s="19">
        <f>K7/$K$12</f>
        <v>0.1575</v>
      </c>
      <c r="K7" s="19">
        <f>B20*G7</f>
        <v>28.878490233644865</v>
      </c>
      <c r="L7" s="27"/>
    </row>
    <row r="8" spans="1:14" s="23" customFormat="1" x14ac:dyDescent="0.2">
      <c r="A8" s="18" t="s">
        <v>57</v>
      </c>
      <c r="B8" s="36">
        <f>'Raw Data'!F7+B9*B21</f>
        <v>4.8004499999999999E-2</v>
      </c>
      <c r="C8" s="36">
        <f t="shared" si="0"/>
        <v>48.0045</v>
      </c>
      <c r="D8" s="36">
        <f>E8/$E$12</f>
        <v>2.5973610069960969E-2</v>
      </c>
      <c r="E8" s="36">
        <f t="shared" si="3"/>
        <v>2.1615766152871174</v>
      </c>
      <c r="F8" s="36">
        <f>'Raw Data'!K4+F9*B21</f>
        <v>5.0004417645631072E-2</v>
      </c>
      <c r="G8" s="19">
        <f t="shared" si="1"/>
        <v>45.842923384712883</v>
      </c>
      <c r="H8" s="19">
        <f ca="1">I8/$I$12</f>
        <v>5.161955411355041E-2</v>
      </c>
      <c r="I8" s="19">
        <f t="shared" ca="1" si="2"/>
        <v>37.858915284654429</v>
      </c>
      <c r="J8" s="19">
        <f ca="1">K8/$K$12</f>
        <v>4.3543871773953718E-2</v>
      </c>
      <c r="K8" s="19">
        <f ca="1">G16*K10</f>
        <v>7.984008100058456</v>
      </c>
      <c r="L8" s="27"/>
    </row>
    <row r="9" spans="1:14" s="23" customFormat="1" x14ac:dyDescent="0.2">
      <c r="A9" s="18" t="s">
        <v>56</v>
      </c>
      <c r="B9" s="36">
        <f>'Raw Data'!F8*(1-B21)</f>
        <v>4.5000000000000003E-5</v>
      </c>
      <c r="C9" s="36">
        <f t="shared" si="0"/>
        <v>4.5000000000000005E-2</v>
      </c>
      <c r="D9" s="36">
        <f>E9/$E$12</f>
        <v>5.407246287446681E-5</v>
      </c>
      <c r="E9" s="36">
        <f t="shared" si="3"/>
        <v>4.5000202500000003E-3</v>
      </c>
      <c r="F9" s="36">
        <f>C12*B9/G12*(1-B21)</f>
        <v>4.4176456310679609E-5</v>
      </c>
      <c r="G9" s="19">
        <f t="shared" si="1"/>
        <v>4.0499979750000005E-2</v>
      </c>
      <c r="H9" s="19">
        <f ca="1">I9/$I$12</f>
        <v>4.5603350352651476E-5</v>
      </c>
      <c r="I9" s="19">
        <f t="shared" ca="1" si="2"/>
        <v>3.3446499245219828E-2</v>
      </c>
      <c r="J9" s="19">
        <f ca="1">K9/$K$12</f>
        <v>3.8468880142792129E-5</v>
      </c>
      <c r="K9" s="19">
        <f ca="1">G17*K10</f>
        <v>7.0534805047801742E-3</v>
      </c>
      <c r="L9" s="27"/>
    </row>
    <row r="10" spans="1:14" s="23" customFormat="1" x14ac:dyDescent="0.2">
      <c r="A10" s="18" t="s">
        <v>55</v>
      </c>
      <c r="B10" s="36">
        <f>'Raw Data'!F9</f>
        <v>0.87572000000000005</v>
      </c>
      <c r="C10" s="36">
        <f t="shared" si="0"/>
        <v>875.72</v>
      </c>
      <c r="D10" s="36">
        <f>E10/$E$12</f>
        <v>0.50524025519738991</v>
      </c>
      <c r="E10" s="36">
        <f t="shared" si="3"/>
        <v>42.047120819736506</v>
      </c>
      <c r="F10" s="36">
        <f>1-SUM(F6:F9)-F11</f>
        <v>0.90935140589805818</v>
      </c>
      <c r="G10" s="19">
        <f t="shared" si="1"/>
        <v>833.67287918026352</v>
      </c>
      <c r="H10" s="19">
        <f ca="1">I10/$I$12</f>
        <v>0.93872334315824535</v>
      </c>
      <c r="I10" s="19">
        <f t="shared" ca="1" si="2"/>
        <v>688.48032755529766</v>
      </c>
      <c r="J10" s="19">
        <f ca="1">K10/$K$12</f>
        <v>0.79186365685730942</v>
      </c>
      <c r="K10" s="23">
        <f ca="1">K12-K6-K7-K8-K9-K11</f>
        <v>145.19255162496583</v>
      </c>
      <c r="L10" s="27"/>
    </row>
    <row r="11" spans="1:14" s="23" customFormat="1" x14ac:dyDescent="0.2">
      <c r="A11" s="20" t="s">
        <v>54</v>
      </c>
      <c r="B11" s="21">
        <f>'Raw Data'!F10</f>
        <v>5.2300000000000003E-3</v>
      </c>
      <c r="C11" s="21">
        <f t="shared" si="0"/>
        <v>5.23</v>
      </c>
      <c r="D11" s="21">
        <f>E11/$E$12</f>
        <v>7.7637212615397772E-3</v>
      </c>
      <c r="E11" s="21">
        <f t="shared" si="3"/>
        <v>0.64611266132621203</v>
      </c>
      <c r="F11" s="21">
        <f>'Raw Data'!K5</f>
        <v>5.0000000000000001E-3</v>
      </c>
      <c r="G11" s="21">
        <f t="shared" si="1"/>
        <v>4.5838873386737884</v>
      </c>
      <c r="H11" s="21">
        <f ca="1">I11/$I$12</f>
        <v>5.1614993778515139E-3</v>
      </c>
      <c r="I11" s="21">
        <f t="shared" ca="1" si="2"/>
        <v>3.7855570634729903</v>
      </c>
      <c r="J11" s="21">
        <f ca="1">K11/$K$12</f>
        <v>4.3540024885939449E-3</v>
      </c>
      <c r="K11" s="21">
        <f ca="1">G18*K10</f>
        <v>0.79833027520079791</v>
      </c>
      <c r="L11" s="21"/>
      <c r="M11" s="20"/>
    </row>
    <row r="12" spans="1:14" s="23" customFormat="1" x14ac:dyDescent="0.2">
      <c r="A12" s="31" t="s">
        <v>60</v>
      </c>
      <c r="B12" s="34">
        <f>SUM(B6:B11)</f>
        <v>0.99999950000000004</v>
      </c>
      <c r="C12" s="35">
        <f>SUM(C6:C11)</f>
        <v>999.99950000000001</v>
      </c>
      <c r="D12" s="19">
        <f>SUM(D6:D11)</f>
        <v>0.99999977169507281</v>
      </c>
      <c r="E12" s="19">
        <f t="shared" si="3"/>
        <v>83.222032265242433</v>
      </c>
      <c r="F12" s="19">
        <f>SUM(F6:F11)</f>
        <v>0.99999999999999989</v>
      </c>
      <c r="G12" s="19">
        <f>C12*(B6-D6)/(F6-D6)</f>
        <v>916.77746773475758</v>
      </c>
      <c r="H12" s="19">
        <f ca="1">SUM(H6:H11)</f>
        <v>0.99999999999999989</v>
      </c>
      <c r="I12" s="19">
        <f t="shared" si="2"/>
        <v>733.42197418780609</v>
      </c>
      <c r="J12" s="19">
        <f ca="1">SUM(J6:J11)</f>
        <v>0.99999999999999989</v>
      </c>
      <c r="K12" s="19">
        <f>G12/B18</f>
        <v>183.35549354695152</v>
      </c>
      <c r="L12" s="27"/>
    </row>
    <row r="13" spans="1:14" s="23" customFormat="1" x14ac:dyDescent="0.2">
      <c r="A13" s="31" t="s">
        <v>103</v>
      </c>
      <c r="B13" s="19"/>
      <c r="C13" s="19"/>
      <c r="D13" s="19"/>
      <c r="E13" s="19">
        <f>SUM(E6:E11)</f>
        <v>83.222013265242424</v>
      </c>
      <c r="F13" s="19"/>
      <c r="G13" s="19">
        <f>SUM(G6:G11)</f>
        <v>916.77746773475758</v>
      </c>
      <c r="H13" s="19"/>
      <c r="I13" s="19">
        <f ca="1">SUM(I6:I11)</f>
        <v>733.42197418780609</v>
      </c>
      <c r="J13" s="19"/>
      <c r="K13" s="19">
        <f ca="1">SUM(K6:K11)</f>
        <v>183.35549354695152</v>
      </c>
      <c r="L13" s="27"/>
    </row>
    <row r="14" spans="1:14" x14ac:dyDescent="0.2">
      <c r="L14" s="22"/>
      <c r="M14" s="7"/>
      <c r="N14" s="7"/>
    </row>
    <row r="15" spans="1:14" x14ac:dyDescent="0.2">
      <c r="A15" s="3" t="s">
        <v>11</v>
      </c>
      <c r="L15" s="22"/>
      <c r="M15" s="7"/>
      <c r="N15" s="7"/>
    </row>
    <row r="16" spans="1:14" x14ac:dyDescent="0.2">
      <c r="A16" s="8" t="s">
        <v>94</v>
      </c>
      <c r="B16" s="8">
        <v>1000</v>
      </c>
      <c r="F16" s="8" t="s">
        <v>110</v>
      </c>
      <c r="G16" s="8">
        <f>G8/G10</f>
        <v>5.4989102476008883E-2</v>
      </c>
      <c r="H16" s="8" t="s">
        <v>110</v>
      </c>
      <c r="I16" s="8">
        <f ca="1">I8/I10</f>
        <v>5.498910247600889E-2</v>
      </c>
      <c r="J16" s="8" t="s">
        <v>110</v>
      </c>
      <c r="K16" s="8">
        <f ca="1">K8/K10</f>
        <v>5.4989102476008883E-2</v>
      </c>
      <c r="L16" s="22"/>
      <c r="M16" s="7"/>
      <c r="N16" s="7"/>
    </row>
    <row r="17" spans="1:24" x14ac:dyDescent="0.2">
      <c r="A17" s="8" t="s">
        <v>100</v>
      </c>
      <c r="B17" s="8">
        <v>0.45</v>
      </c>
      <c r="F17" s="8" t="s">
        <v>112</v>
      </c>
      <c r="G17" s="8">
        <f>G9/G10</f>
        <v>4.8580181461370018E-5</v>
      </c>
      <c r="H17" s="8" t="s">
        <v>112</v>
      </c>
      <c r="I17" s="8">
        <f ca="1">I9/I10</f>
        <v>4.8580181461370018E-5</v>
      </c>
      <c r="J17" s="8" t="s">
        <v>112</v>
      </c>
      <c r="K17" s="8">
        <f ca="1">K9/K10</f>
        <v>4.8580181461370018E-5</v>
      </c>
    </row>
    <row r="18" spans="1:24" x14ac:dyDescent="0.2">
      <c r="A18" s="32" t="s">
        <v>109</v>
      </c>
      <c r="B18" s="22">
        <v>5</v>
      </c>
      <c r="F18" s="8" t="s">
        <v>111</v>
      </c>
      <c r="G18" s="8">
        <f>G11/G10</f>
        <v>5.4984244457862751E-3</v>
      </c>
      <c r="H18" s="8" t="s">
        <v>111</v>
      </c>
      <c r="I18" s="8">
        <f ca="1">I11/I10</f>
        <v>5.4984244457862742E-3</v>
      </c>
      <c r="J18" s="8" t="s">
        <v>111</v>
      </c>
      <c r="K18" s="8">
        <f ca="1">K11/K10</f>
        <v>5.4984244457862751E-3</v>
      </c>
    </row>
    <row r="19" spans="1:24" x14ac:dyDescent="0.2">
      <c r="A19" t="s">
        <v>114</v>
      </c>
      <c r="B19">
        <v>0.9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7"/>
      <c r="N19" s="7"/>
    </row>
    <row r="20" spans="1:24" x14ac:dyDescent="0.2">
      <c r="A20" t="s">
        <v>104</v>
      </c>
      <c r="B20">
        <v>0.9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7"/>
      <c r="N20" s="7"/>
    </row>
    <row r="21" spans="1:24" x14ac:dyDescent="0.2">
      <c r="A21" t="s">
        <v>121</v>
      </c>
      <c r="B21" s="8">
        <v>0.1</v>
      </c>
    </row>
    <row r="22" spans="1:24" x14ac:dyDescent="0.2">
      <c r="A22" t="s">
        <v>113</v>
      </c>
    </row>
    <row r="23" spans="1:24" x14ac:dyDescent="0.2">
      <c r="A23" t="s">
        <v>115</v>
      </c>
    </row>
    <row r="27" spans="1:24" x14ac:dyDescent="0.2">
      <c r="O27" s="22" t="s">
        <v>130</v>
      </c>
      <c r="P27" s="22"/>
      <c r="Q27" s="7">
        <v>100</v>
      </c>
      <c r="R27" s="22" t="s">
        <v>131</v>
      </c>
    </row>
    <row r="28" spans="1:24" x14ac:dyDescent="0.2">
      <c r="A28" s="5"/>
      <c r="B28" s="5"/>
      <c r="C28" s="5"/>
      <c r="D28" s="9"/>
      <c r="E28" s="9"/>
      <c r="F28" s="9"/>
      <c r="G28" s="9"/>
      <c r="H28" s="9"/>
      <c r="I28" s="9"/>
      <c r="J28" s="9"/>
      <c r="K28" s="9"/>
      <c r="L28" s="9"/>
      <c r="M28" s="5"/>
      <c r="N28" s="7"/>
      <c r="O28" s="22" t="s">
        <v>132</v>
      </c>
      <c r="P28" s="22"/>
      <c r="Q28" s="39">
        <f ca="1">Q27*O36/Q36</f>
        <v>5.4370148664422207</v>
      </c>
      <c r="R28" s="22" t="s">
        <v>131</v>
      </c>
      <c r="X28" s="24"/>
    </row>
    <row r="29" spans="1:24" x14ac:dyDescent="0.2">
      <c r="A29" s="237" t="s">
        <v>40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30"/>
      <c r="N29" s="7"/>
      <c r="X29" s="25"/>
    </row>
    <row r="30" spans="1:24" x14ac:dyDescent="0.2">
      <c r="A30" s="238" t="s">
        <v>1</v>
      </c>
      <c r="B30" s="236" t="s">
        <v>36</v>
      </c>
      <c r="C30" s="236"/>
      <c r="D30" s="236" t="s">
        <v>37</v>
      </c>
      <c r="E30" s="236"/>
      <c r="F30" s="236" t="s">
        <v>38</v>
      </c>
      <c r="G30" s="236"/>
      <c r="H30" s="236" t="s">
        <v>41</v>
      </c>
      <c r="I30" s="236"/>
      <c r="J30" s="236" t="s">
        <v>42</v>
      </c>
      <c r="K30" s="236"/>
      <c r="L30" s="235" t="s">
        <v>43</v>
      </c>
      <c r="M30" s="235"/>
      <c r="N30" s="38"/>
      <c r="X30" s="25"/>
    </row>
    <row r="31" spans="1:24" x14ac:dyDescent="0.2">
      <c r="A31" s="239"/>
      <c r="B31" s="232" t="s">
        <v>8</v>
      </c>
      <c r="C31" s="232"/>
      <c r="D31" s="232" t="s">
        <v>44</v>
      </c>
      <c r="E31" s="232"/>
      <c r="F31" s="232" t="s">
        <v>45</v>
      </c>
      <c r="G31" s="232"/>
      <c r="H31" s="232" t="s">
        <v>48</v>
      </c>
      <c r="I31" s="232"/>
      <c r="J31" s="232" t="s">
        <v>49</v>
      </c>
      <c r="K31" s="232"/>
      <c r="L31" s="232" t="s">
        <v>46</v>
      </c>
      <c r="M31" s="232"/>
      <c r="N31" s="40"/>
      <c r="O31" s="240" t="s">
        <v>46</v>
      </c>
      <c r="P31" s="240"/>
      <c r="Q31" s="240" t="s">
        <v>127</v>
      </c>
      <c r="R31" s="240"/>
      <c r="X31" s="25"/>
    </row>
    <row r="32" spans="1:24" x14ac:dyDescent="0.2">
      <c r="B32" s="15" t="s">
        <v>58</v>
      </c>
      <c r="C32" s="15" t="s">
        <v>2</v>
      </c>
      <c r="D32" s="15" t="s">
        <v>58</v>
      </c>
      <c r="E32" s="15" t="s">
        <v>2</v>
      </c>
      <c r="F32" s="15" t="s">
        <v>58</v>
      </c>
      <c r="G32" s="15" t="s">
        <v>2</v>
      </c>
      <c r="H32" s="15" t="s">
        <v>58</v>
      </c>
      <c r="I32" s="15" t="s">
        <v>2</v>
      </c>
      <c r="J32" s="15" t="s">
        <v>58</v>
      </c>
      <c r="K32" s="15" t="s">
        <v>2</v>
      </c>
      <c r="L32" s="15" t="s">
        <v>58</v>
      </c>
      <c r="M32" s="15" t="s">
        <v>2</v>
      </c>
      <c r="N32" s="41"/>
      <c r="O32" s="41" t="s">
        <v>126</v>
      </c>
      <c r="P32" s="41" t="s">
        <v>133</v>
      </c>
      <c r="Q32" s="41" t="s">
        <v>126</v>
      </c>
      <c r="R32" s="42" t="s">
        <v>133</v>
      </c>
      <c r="X32" s="25"/>
    </row>
    <row r="33" spans="1:18" s="23" customFormat="1" x14ac:dyDescent="0.2">
      <c r="A33" s="18" t="s">
        <v>3</v>
      </c>
      <c r="B33" s="19">
        <f t="shared" ref="B33:C35" si="4">H6</f>
        <v>7.4999999999999993E-5</v>
      </c>
      <c r="C33" s="19">
        <f t="shared" si="4"/>
        <v>5.500664806408545E-2</v>
      </c>
      <c r="D33" s="19">
        <v>0</v>
      </c>
      <c r="E33" s="19">
        <v>0</v>
      </c>
      <c r="F33" s="19">
        <f ca="1">G33/$G$40</f>
        <v>6.9313823687569662E-4</v>
      </c>
      <c r="G33" s="36">
        <f>C33</f>
        <v>5.500664806408545E-2</v>
      </c>
      <c r="H33" s="19">
        <f ca="1">I33/$I$40</f>
        <v>6.9313823687569662E-4</v>
      </c>
      <c r="I33" s="19">
        <f>G33</f>
        <v>5.500664806408545E-2</v>
      </c>
      <c r="J33" s="19">
        <f ca="1">K33/$K$40</f>
        <v>1.5310962115937032E-4</v>
      </c>
      <c r="K33" s="19">
        <f ca="1">I43*$K$38</f>
        <v>5.5006648064085456E-3</v>
      </c>
      <c r="L33" s="19">
        <f ca="1">M33/$M$40</f>
        <v>1.1398366320857958E-3</v>
      </c>
      <c r="M33" s="18">
        <f t="shared" ref="M33:M39" ca="1" si="5">I33-K33</f>
        <v>4.9505983257676904E-2</v>
      </c>
      <c r="N33" s="43" t="s">
        <v>63</v>
      </c>
      <c r="O33" s="46">
        <f ca="1">L33/(1-$L$38)</f>
        <v>3.9741340818146712E-3</v>
      </c>
      <c r="P33" s="46">
        <f ca="1">O33*$Q$27</f>
        <v>0.39741340818146714</v>
      </c>
      <c r="Q33" s="47">
        <v>0</v>
      </c>
      <c r="R33" s="46">
        <f ca="1">$Q$28*Q33</f>
        <v>0</v>
      </c>
    </row>
    <row r="34" spans="1:18" s="23" customFormat="1" x14ac:dyDescent="0.2">
      <c r="A34" s="18" t="s">
        <v>4</v>
      </c>
      <c r="B34" s="19">
        <f t="shared" si="4"/>
        <v>4.3750000000000013E-3</v>
      </c>
      <c r="C34" s="19">
        <f t="shared" si="4"/>
        <v>3.2087211370716524</v>
      </c>
      <c r="D34" s="19">
        <v>0</v>
      </c>
      <c r="E34" s="19">
        <v>0</v>
      </c>
      <c r="F34" s="19">
        <f t="shared" ref="F34:F39" ca="1" si="6">G34/$G$40</f>
        <v>4.0433063817748985E-2</v>
      </c>
      <c r="G34" s="36">
        <f>C34</f>
        <v>3.2087211370716524</v>
      </c>
      <c r="H34" s="19">
        <f t="shared" ref="H34:H39" ca="1" si="7">I34/$I$40</f>
        <v>4.0433063817748985E-2</v>
      </c>
      <c r="I34" s="19">
        <f>G34</f>
        <v>3.2087211370716524</v>
      </c>
      <c r="J34" s="19">
        <f t="shared" ref="J34:J39" ca="1" si="8">K34/$K$40</f>
        <v>8.9313945676299401E-3</v>
      </c>
      <c r="K34" s="19">
        <f ca="1">I44*$K$38</f>
        <v>0.32087211370716529</v>
      </c>
      <c r="L34" s="19">
        <f t="shared" ref="L34:L39" ca="1" si="9">M34/$M$40</f>
        <v>6.6490470205004773E-2</v>
      </c>
      <c r="M34" s="18">
        <f t="shared" ca="1" si="5"/>
        <v>2.8878490233644873</v>
      </c>
      <c r="N34" s="43" t="s">
        <v>90</v>
      </c>
      <c r="O34" s="46">
        <f ca="1">L34/(1-$L$38)</f>
        <v>0.23182448810585587</v>
      </c>
      <c r="P34" s="46">
        <f ca="1">O34*$Q$27</f>
        <v>23.182448810585587</v>
      </c>
      <c r="Q34" s="47">
        <v>0.01</v>
      </c>
      <c r="R34" s="46">
        <f ca="1">$Q$28*Q34</f>
        <v>5.4370148664422205E-2</v>
      </c>
    </row>
    <row r="35" spans="1:18" s="23" customFormat="1" x14ac:dyDescent="0.2">
      <c r="A35" s="18" t="s">
        <v>51</v>
      </c>
      <c r="B35" s="19">
        <f t="shared" ca="1" si="4"/>
        <v>5.161955411355041E-2</v>
      </c>
      <c r="C35" s="19">
        <f t="shared" ca="1" si="4"/>
        <v>37.858915284654429</v>
      </c>
      <c r="D35" s="19">
        <v>0</v>
      </c>
      <c r="E35" s="19">
        <v>0</v>
      </c>
      <c r="F35" s="19">
        <f t="shared" ca="1" si="6"/>
        <v>0.47710196892215806</v>
      </c>
      <c r="G35" s="36">
        <f ca="1">C35+C37*B44</f>
        <v>37.862259934578951</v>
      </c>
      <c r="H35" s="19">
        <f t="shared" ca="1" si="7"/>
        <v>8.3015742592455505E-2</v>
      </c>
      <c r="I35" s="19">
        <f ca="1">G35-I36</f>
        <v>6.5880332286167373</v>
      </c>
      <c r="J35" s="19">
        <f t="shared" ca="1" si="8"/>
        <v>1.8337624765713354E-2</v>
      </c>
      <c r="K35" s="19">
        <f ca="1">I45*$K$38</f>
        <v>0.65880332286167376</v>
      </c>
      <c r="L35" s="19">
        <f t="shared" ca="1" si="9"/>
        <v>0.13651589165417116</v>
      </c>
      <c r="M35" s="18">
        <f t="shared" ca="1" si="5"/>
        <v>5.9292299057550633</v>
      </c>
      <c r="N35" s="43" t="s">
        <v>129</v>
      </c>
      <c r="O35" s="46">
        <f ca="1">L35/(1-$L$38)+L36/(1-L38)</f>
        <v>0.48852669732195297</v>
      </c>
      <c r="P35" s="46">
        <f ca="1">O35*$Q$27</f>
        <v>48.852669732195295</v>
      </c>
      <c r="Q35" s="47">
        <f ca="1">R35/Q28</f>
        <v>0.93</v>
      </c>
      <c r="R35" s="46">
        <f ca="1">Q28-R33-R34-R36-R37</f>
        <v>5.0564238257912653</v>
      </c>
    </row>
    <row r="36" spans="1:18" s="23" customFormat="1" x14ac:dyDescent="0.2">
      <c r="A36" s="18" t="s">
        <v>50</v>
      </c>
      <c r="B36" s="19">
        <v>0</v>
      </c>
      <c r="C36" s="19">
        <v>0</v>
      </c>
      <c r="D36" s="19">
        <v>0</v>
      </c>
      <c r="E36" s="19">
        <v>0</v>
      </c>
      <c r="F36" s="19">
        <f t="shared" ca="1" si="6"/>
        <v>0</v>
      </c>
      <c r="G36" s="36">
        <f>C36</f>
        <v>0</v>
      </c>
      <c r="H36" s="19">
        <f t="shared" ca="1" si="7"/>
        <v>0.39408622632970258</v>
      </c>
      <c r="I36" s="19">
        <f ca="1">G35*B46</f>
        <v>31.274226705962214</v>
      </c>
      <c r="J36" s="19">
        <f t="shared" ca="1" si="8"/>
        <v>0.86615768196533538</v>
      </c>
      <c r="K36" s="19">
        <f ca="1">B48*I36</f>
        <v>31.117855572432404</v>
      </c>
      <c r="L36" s="19">
        <f t="shared" ca="1" si="9"/>
        <v>3.6003233239573509E-3</v>
      </c>
      <c r="M36" s="18">
        <f t="shared" ca="1" si="5"/>
        <v>0.15637113352980947</v>
      </c>
      <c r="N36" s="43" t="s">
        <v>128</v>
      </c>
      <c r="O36" s="46">
        <f ca="1">L37/(1-$L$38)</f>
        <v>2.1748059465768882E-3</v>
      </c>
      <c r="P36" s="46">
        <f ca="1">O36*$Q$27</f>
        <v>0.21748059465768882</v>
      </c>
      <c r="Q36" s="47">
        <v>0.04</v>
      </c>
      <c r="R36" s="46">
        <f ca="1">$Q$28*Q36</f>
        <v>0.21748059465768882</v>
      </c>
    </row>
    <row r="37" spans="1:18" s="23" customFormat="1" x14ac:dyDescent="0.2">
      <c r="A37" s="18" t="s">
        <v>5</v>
      </c>
      <c r="B37" s="19">
        <f t="shared" ref="B37:C39" ca="1" si="10">H9</f>
        <v>4.5603350352651476E-5</v>
      </c>
      <c r="C37" s="19">
        <f t="shared" ca="1" si="10"/>
        <v>3.3446499245219828E-2</v>
      </c>
      <c r="D37" s="19">
        <v>0</v>
      </c>
      <c r="E37" s="19">
        <v>0</v>
      </c>
      <c r="F37" s="19">
        <f t="shared" ca="1" si="6"/>
        <v>3.7931311030873832E-4</v>
      </c>
      <c r="G37" s="36">
        <f ca="1">C37*(1-B44)</f>
        <v>3.0101849320697847E-2</v>
      </c>
      <c r="H37" s="19">
        <f t="shared" ca="1" si="7"/>
        <v>3.7931311030873832E-4</v>
      </c>
      <c r="I37" s="19">
        <f ca="1">G37</f>
        <v>3.0101849320697847E-2</v>
      </c>
      <c r="J37" s="19">
        <f t="shared" ca="1" si="8"/>
        <v>8.3787740353110065E-5</v>
      </c>
      <c r="K37" s="19">
        <f ca="1">I46*K38</f>
        <v>3.010184932069785E-3</v>
      </c>
      <c r="L37" s="19">
        <f t="shared" ca="1" si="9"/>
        <v>6.2376443133353818E-4</v>
      </c>
      <c r="M37" s="18">
        <f t="shared" ca="1" si="5"/>
        <v>2.7091664388628062E-2</v>
      </c>
      <c r="N37" s="43" t="s">
        <v>125</v>
      </c>
      <c r="O37" s="46">
        <f ca="1">L39/(1-$L$38)</f>
        <v>0.27349987454379893</v>
      </c>
      <c r="P37" s="46">
        <f ca="1">O37*$Q$27</f>
        <v>27.349987454379892</v>
      </c>
      <c r="Q37" s="47">
        <v>0.02</v>
      </c>
      <c r="R37" s="46">
        <f ca="1">$Q$28*Q37</f>
        <v>0.10874029732884441</v>
      </c>
    </row>
    <row r="38" spans="1:18" s="23" customFormat="1" x14ac:dyDescent="0.2">
      <c r="A38" s="18" t="s">
        <v>6</v>
      </c>
      <c r="B38" s="19">
        <f t="shared" ca="1" si="10"/>
        <v>0.93872334315824535</v>
      </c>
      <c r="C38" s="19">
        <f t="shared" ca="1" si="10"/>
        <v>688.48032755529766</v>
      </c>
      <c r="D38" s="19">
        <v>1</v>
      </c>
      <c r="E38" s="19">
        <f ca="1">E40</f>
        <v>654.06313184197541</v>
      </c>
      <c r="F38" s="19">
        <f t="shared" ca="1" si="6"/>
        <v>0.43369074820092124</v>
      </c>
      <c r="G38" s="36">
        <f ca="1">C38-E40</f>
        <v>34.417195713322258</v>
      </c>
      <c r="H38" s="19">
        <f t="shared" ca="1" si="7"/>
        <v>0.43369074820092124</v>
      </c>
      <c r="I38" s="19">
        <f ca="1">G38</f>
        <v>34.417195713322258</v>
      </c>
      <c r="J38" s="19">
        <f t="shared" ca="1" si="8"/>
        <v>9.5799398481713108E-2</v>
      </c>
      <c r="K38" s="19">
        <f ca="1">I38*B47</f>
        <v>3.4417195713322259</v>
      </c>
      <c r="L38" s="19">
        <f t="shared" ca="1" si="9"/>
        <v>0.71318616618860453</v>
      </c>
      <c r="M38" s="18">
        <f t="shared" ca="1" si="5"/>
        <v>30.975476141990033</v>
      </c>
      <c r="N38" s="18"/>
      <c r="O38" s="44" t="s">
        <v>60</v>
      </c>
      <c r="P38" s="44">
        <f ca="1">SUM(P33:P37)</f>
        <v>99.999999999999943</v>
      </c>
      <c r="Q38" s="45" t="s">
        <v>60</v>
      </c>
      <c r="R38" s="39">
        <f ca="1">SUM(R33:R37)</f>
        <v>5.4370148664422207</v>
      </c>
    </row>
    <row r="39" spans="1:18" s="23" customFormat="1" x14ac:dyDescent="0.2">
      <c r="A39" s="20" t="s">
        <v>7</v>
      </c>
      <c r="B39" s="21">
        <f t="shared" ca="1" si="10"/>
        <v>5.1614993778515139E-3</v>
      </c>
      <c r="C39" s="21">
        <f t="shared" ca="1" si="10"/>
        <v>3.7855570634729903</v>
      </c>
      <c r="D39" s="21">
        <v>0</v>
      </c>
      <c r="E39" s="21">
        <v>0</v>
      </c>
      <c r="F39" s="21">
        <f t="shared" ca="1" si="6"/>
        <v>4.7701767711986719E-2</v>
      </c>
      <c r="G39" s="37">
        <f ca="1">C39</f>
        <v>3.7855570634729903</v>
      </c>
      <c r="H39" s="21">
        <f t="shared" ca="1" si="7"/>
        <v>4.7701767711986719E-2</v>
      </c>
      <c r="I39" s="21">
        <f ca="1">G39</f>
        <v>3.7855570634729903</v>
      </c>
      <c r="J39" s="21">
        <f t="shared" ca="1" si="8"/>
        <v>1.0537002858095614E-2</v>
      </c>
      <c r="K39" s="21">
        <f ca="1">I47*K38</f>
        <v>0.37855570634729907</v>
      </c>
      <c r="L39" s="21">
        <f t="shared" ca="1" si="9"/>
        <v>7.8443547564842661E-2</v>
      </c>
      <c r="M39" s="20">
        <f t="shared" ca="1" si="5"/>
        <v>3.407001357125691</v>
      </c>
    </row>
    <row r="40" spans="1:18" s="23" customFormat="1" x14ac:dyDescent="0.2">
      <c r="A40" s="31" t="s">
        <v>60</v>
      </c>
      <c r="B40" s="19">
        <f ca="1">SUM(B33:B39)</f>
        <v>0.99999999999999989</v>
      </c>
      <c r="C40" s="19">
        <f ca="1">SUM(C33:C39)</f>
        <v>733.42197418780609</v>
      </c>
      <c r="D40" s="19">
        <f>SUM(D33:D39)</f>
        <v>1</v>
      </c>
      <c r="E40" s="19">
        <f ca="1">C40*B38-C40*B35/B45</f>
        <v>654.06313184197541</v>
      </c>
      <c r="F40" s="19">
        <f ca="1">SUM(F33:F39)</f>
        <v>0.99999999999999944</v>
      </c>
      <c r="G40" s="36">
        <f ca="1">C40-E40</f>
        <v>79.358842345830681</v>
      </c>
      <c r="H40" s="19">
        <f ca="1">SUM(H33:H39)</f>
        <v>0.99999999999999944</v>
      </c>
      <c r="I40" s="19">
        <f ca="1">G40</f>
        <v>79.358842345830681</v>
      </c>
      <c r="J40" s="19">
        <f ca="1">SUM(J33:J39)</f>
        <v>1</v>
      </c>
      <c r="K40" s="19">
        <f ca="1">SUM(K33:K39)</f>
        <v>35.92631713641925</v>
      </c>
      <c r="L40" s="19">
        <f ca="1">SUM(L33:L39)</f>
        <v>0.99999999999999978</v>
      </c>
      <c r="M40" s="18">
        <f ca="1">SUM(M33:M39)</f>
        <v>43.432525209411395</v>
      </c>
      <c r="N40" s="18"/>
    </row>
    <row r="41" spans="1:18" x14ac:dyDescent="0.2">
      <c r="G41" s="19">
        <f ca="1">SUM(G33:G39)</f>
        <v>79.358842345830638</v>
      </c>
      <c r="I41" s="19">
        <f ca="1">SUM(I33:I39)</f>
        <v>79.358842345830638</v>
      </c>
      <c r="K41" s="19">
        <f ca="1">I40-M40</f>
        <v>35.926317136419286</v>
      </c>
    </row>
    <row r="42" spans="1:18" ht="15.75" x14ac:dyDescent="0.3">
      <c r="F42" s="8" t="s">
        <v>105</v>
      </c>
      <c r="G42" s="8">
        <f ca="1">G35/G38</f>
        <v>1.1000971796177796</v>
      </c>
      <c r="K42" s="19"/>
    </row>
    <row r="43" spans="1:18" x14ac:dyDescent="0.2">
      <c r="A43" s="3" t="s">
        <v>11</v>
      </c>
      <c r="H43" s="8" t="s">
        <v>117</v>
      </c>
      <c r="I43" s="8">
        <f ca="1">I33/I38</f>
        <v>1.598231550364035E-3</v>
      </c>
      <c r="K43" s="8">
        <f ca="1">K33/K38</f>
        <v>1.598231550364035E-3</v>
      </c>
      <c r="M43" s="8">
        <f ca="1">M33/M38</f>
        <v>1.5982315503640348E-3</v>
      </c>
      <c r="N43" s="8"/>
      <c r="O43" s="7">
        <f ca="1">(P37-R37)/P37*100</f>
        <v>99.602411893203893</v>
      </c>
    </row>
    <row r="44" spans="1:18" x14ac:dyDescent="0.2">
      <c r="A44" s="8" t="s">
        <v>124</v>
      </c>
      <c r="B44" s="8">
        <v>0.1</v>
      </c>
      <c r="H44" s="8" t="s">
        <v>118</v>
      </c>
      <c r="I44" s="8">
        <f ca="1">I34/I38</f>
        <v>9.3230173771235408E-2</v>
      </c>
      <c r="K44" s="8">
        <f ca="1">K34/K38</f>
        <v>9.3230173771235408E-2</v>
      </c>
      <c r="M44" s="8">
        <f ca="1">M34/M38</f>
        <v>9.3230173771235408E-2</v>
      </c>
      <c r="N44" s="8"/>
    </row>
    <row r="45" spans="1:18" x14ac:dyDescent="0.2">
      <c r="A45" t="s">
        <v>106</v>
      </c>
      <c r="B45" s="8">
        <v>1.1000000000000001</v>
      </c>
      <c r="H45" s="8" t="s">
        <v>110</v>
      </c>
      <c r="I45" s="8">
        <f ca="1">I35/I38</f>
        <v>0.19141690925349364</v>
      </c>
      <c r="K45" s="8">
        <f ca="1">K35/K38</f>
        <v>0.19141690925349364</v>
      </c>
      <c r="M45" s="8">
        <f ca="1">M35/M38</f>
        <v>0.19141690925349364</v>
      </c>
      <c r="N45" s="8"/>
    </row>
    <row r="46" spans="1:18" x14ac:dyDescent="0.2">
      <c r="A46" t="s">
        <v>116</v>
      </c>
      <c r="B46" s="8">
        <v>0.82599999999999996</v>
      </c>
      <c r="H46" s="8" t="s">
        <v>112</v>
      </c>
      <c r="I46" s="8">
        <f ca="1">I37/I38</f>
        <v>8.7461656003094928E-4</v>
      </c>
      <c r="K46" s="8">
        <f ca="1">K37/K38</f>
        <v>8.7461656003094939E-4</v>
      </c>
      <c r="M46" s="8">
        <f ca="1">M37/M38</f>
        <v>8.7461656003094928E-4</v>
      </c>
      <c r="N46" s="8"/>
    </row>
    <row r="47" spans="1:18" x14ac:dyDescent="0.2">
      <c r="A47" t="s">
        <v>108</v>
      </c>
      <c r="B47" s="8">
        <v>0.1</v>
      </c>
      <c r="H47" s="8" t="s">
        <v>111</v>
      </c>
      <c r="I47" s="10">
        <f ca="1">I39/I38</f>
        <v>0.10999028203822171</v>
      </c>
      <c r="J47" s="10"/>
      <c r="K47" s="10">
        <f ca="1">K39/K38</f>
        <v>0.10999028203822171</v>
      </c>
      <c r="L47" s="10"/>
      <c r="M47" s="10">
        <f ca="1">M39/M38</f>
        <v>0.1099902820382217</v>
      </c>
      <c r="N47" s="10"/>
    </row>
    <row r="48" spans="1:18" x14ac:dyDescent="0.2">
      <c r="A48" t="s">
        <v>107</v>
      </c>
      <c r="B48" s="8">
        <v>0.995</v>
      </c>
    </row>
    <row r="52" spans="11:12" ht="13.5" thickBot="1" x14ac:dyDescent="0.25"/>
    <row r="53" spans="11:12" ht="13.5" thickBot="1" x14ac:dyDescent="0.25">
      <c r="K53" s="28" t="s">
        <v>119</v>
      </c>
      <c r="L53" s="29">
        <f ca="1">L37/(1-L38)</f>
        <v>2.1748059465768882E-3</v>
      </c>
    </row>
    <row r="54" spans="11:12" ht="13.5" thickBot="1" x14ac:dyDescent="0.25"/>
    <row r="55" spans="11:12" ht="13.5" thickBot="1" x14ac:dyDescent="0.25">
      <c r="K55" s="28" t="s">
        <v>120</v>
      </c>
      <c r="L55" s="33">
        <v>0.04</v>
      </c>
    </row>
    <row r="92" spans="1:2" x14ac:dyDescent="0.2">
      <c r="A92">
        <v>14760000000</v>
      </c>
      <c r="B92" s="8" t="s">
        <v>144</v>
      </c>
    </row>
    <row r="93" spans="1:2" x14ac:dyDescent="0.2">
      <c r="A93">
        <f>A92/365</f>
        <v>40438356.16438356</v>
      </c>
      <c r="B93" s="8" t="s">
        <v>145</v>
      </c>
    </row>
    <row r="94" spans="1:2" x14ac:dyDescent="0.2">
      <c r="A94">
        <f>A93/1000</f>
        <v>40438.356164383564</v>
      </c>
      <c r="B94" s="8" t="s">
        <v>146</v>
      </c>
    </row>
    <row r="97" spans="1:2" x14ac:dyDescent="0.2">
      <c r="A97" s="18">
        <f ca="1">M37</f>
        <v>2.7091664388628062E-2</v>
      </c>
      <c r="B97" s="8" t="s">
        <v>143</v>
      </c>
    </row>
    <row r="98" spans="1:2" x14ac:dyDescent="0.2">
      <c r="A98">
        <f ca="1">A97*A94</f>
        <v>1095.5423736332882</v>
      </c>
      <c r="B98" s="8" t="s">
        <v>147</v>
      </c>
    </row>
  </sheetData>
  <mergeCells count="28">
    <mergeCell ref="F31:G31"/>
    <mergeCell ref="F30:G30"/>
    <mergeCell ref="O31:P31"/>
    <mergeCell ref="Q31:R31"/>
    <mergeCell ref="A2:L2"/>
    <mergeCell ref="B3:C3"/>
    <mergeCell ref="B4:C4"/>
    <mergeCell ref="D3:E3"/>
    <mergeCell ref="D4:E4"/>
    <mergeCell ref="F3:G3"/>
    <mergeCell ref="A3:A4"/>
    <mergeCell ref="H3:I3"/>
    <mergeCell ref="L31:M31"/>
    <mergeCell ref="J3:K3"/>
    <mergeCell ref="J4:K4"/>
    <mergeCell ref="F4:G4"/>
    <mergeCell ref="L30:M30"/>
    <mergeCell ref="H4:I4"/>
    <mergeCell ref="H30:I30"/>
    <mergeCell ref="A29:L29"/>
    <mergeCell ref="A30:A31"/>
    <mergeCell ref="J30:K30"/>
    <mergeCell ref="J31:K31"/>
    <mergeCell ref="B30:C30"/>
    <mergeCell ref="B31:C31"/>
    <mergeCell ref="D30:E30"/>
    <mergeCell ref="D31:E31"/>
    <mergeCell ref="H31:I3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Visio.Drawing.11" shapeId="1028" r:id="rId4">
          <objectPr defaultSize="0" r:id="rId5">
            <anchor moveWithCells="1" sizeWithCells="1">
              <from>
                <xdr:col>3</xdr:col>
                <xdr:colOff>552450</xdr:colOff>
                <xdr:row>50</xdr:row>
                <xdr:rowOff>66675</xdr:rowOff>
              </from>
              <to>
                <xdr:col>9</xdr:col>
                <xdr:colOff>1009650</xdr:colOff>
                <xdr:row>66</xdr:row>
                <xdr:rowOff>57150</xdr:rowOff>
              </to>
            </anchor>
          </objectPr>
        </oleObject>
      </mc:Choice>
      <mc:Fallback>
        <oleObject progId="Visio.Drawing.11" shapeId="1028" r:id="rId4"/>
      </mc:Fallback>
    </mc:AlternateContent>
    <mc:AlternateContent xmlns:mc="http://schemas.openxmlformats.org/markup-compatibility/2006">
      <mc:Choice Requires="x14">
        <oleObject progId="Visio.Drawing.11" shapeId="1026" r:id="rId6">
          <objectPr defaultSize="0" r:id="rId7">
            <anchor moveWithCells="1" sizeWithCells="1">
              <from>
                <xdr:col>0</xdr:col>
                <xdr:colOff>304800</xdr:colOff>
                <xdr:row>52</xdr:row>
                <xdr:rowOff>38100</xdr:rowOff>
              </from>
              <to>
                <xdr:col>3</xdr:col>
                <xdr:colOff>180975</xdr:colOff>
                <xdr:row>87</xdr:row>
                <xdr:rowOff>28575</xdr:rowOff>
              </to>
            </anchor>
          </objectPr>
        </oleObject>
      </mc:Choice>
      <mc:Fallback>
        <oleObject progId="Visio.Drawing.11" shapeId="1026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58"/>
  <sheetViews>
    <sheetView zoomScaleNormal="100" zoomScaleSheetLayoutView="100" workbookViewId="0">
      <selection activeCell="R43" sqref="R43"/>
    </sheetView>
  </sheetViews>
  <sheetFormatPr defaultRowHeight="12.75" x14ac:dyDescent="0.2"/>
  <cols>
    <col min="1" max="1" width="27.85546875" customWidth="1"/>
    <col min="2" max="2" width="12.5703125" bestFit="1" customWidth="1"/>
    <col min="3" max="3" width="10.140625" bestFit="1" customWidth="1"/>
    <col min="4" max="4" width="15.7109375" bestFit="1" customWidth="1"/>
    <col min="5" max="5" width="12.28515625" bestFit="1" customWidth="1"/>
    <col min="6" max="6" width="18" customWidth="1"/>
    <col min="7" max="7" width="12.28515625" bestFit="1" customWidth="1"/>
    <col min="8" max="8" width="14" bestFit="1" customWidth="1"/>
    <col min="9" max="9" width="12.42578125" bestFit="1" customWidth="1"/>
    <col min="10" max="10" width="12.5703125" bestFit="1" customWidth="1"/>
    <col min="11" max="11" width="12.28515625" bestFit="1" customWidth="1"/>
    <col min="12" max="12" width="13.5703125" customWidth="1"/>
    <col min="13" max="13" width="12.28515625" bestFit="1" customWidth="1"/>
    <col min="14" max="14" width="11.7109375" customWidth="1"/>
    <col min="15" max="15" width="12.140625" bestFit="1" customWidth="1"/>
    <col min="16" max="16" width="14.28515625" customWidth="1"/>
    <col min="17" max="17" width="12" bestFit="1" customWidth="1"/>
    <col min="18" max="18" width="12" customWidth="1"/>
    <col min="19" max="19" width="12.140625" bestFit="1" customWidth="1"/>
    <col min="20" max="20" width="12.42578125" bestFit="1" customWidth="1"/>
    <col min="21" max="21" width="12.140625" bestFit="1" customWidth="1"/>
    <col min="22" max="22" width="12.5703125" customWidth="1"/>
  </cols>
  <sheetData>
    <row r="5" spans="1:3" x14ac:dyDescent="0.2">
      <c r="C5" t="s">
        <v>533</v>
      </c>
    </row>
    <row r="16" spans="1:3" x14ac:dyDescent="0.2">
      <c r="A16" s="3" t="s">
        <v>11</v>
      </c>
    </row>
    <row r="17" spans="1:22" x14ac:dyDescent="0.2">
      <c r="A17" t="s">
        <v>433</v>
      </c>
      <c r="B17" s="59">
        <f>'NF costing'!B10*1000</f>
        <v>166666.66666666666</v>
      </c>
      <c r="C17" t="s">
        <v>149</v>
      </c>
    </row>
    <row r="18" spans="1:22" x14ac:dyDescent="0.2">
      <c r="A18" t="s">
        <v>445</v>
      </c>
      <c r="B18" s="59">
        <f>'NF costing'!B6</f>
        <v>20000000</v>
      </c>
      <c r="C18" t="s">
        <v>279</v>
      </c>
    </row>
    <row r="19" spans="1:22" x14ac:dyDescent="0.2">
      <c r="A19" t="s">
        <v>286</v>
      </c>
      <c r="B19" s="64">
        <v>6</v>
      </c>
      <c r="E19" s="243" t="s">
        <v>306</v>
      </c>
      <c r="F19" s="243"/>
      <c r="G19" s="3" t="s">
        <v>534</v>
      </c>
      <c r="I19" s="3" t="s">
        <v>496</v>
      </c>
      <c r="J19" s="3"/>
      <c r="K19" s="3" t="s">
        <v>497</v>
      </c>
      <c r="M19" s="50" t="s">
        <v>494</v>
      </c>
      <c r="N19" s="50"/>
      <c r="O19" s="50" t="s">
        <v>495</v>
      </c>
      <c r="P19" s="50"/>
      <c r="Q19" s="216" t="s">
        <v>498</v>
      </c>
      <c r="R19" s="50"/>
      <c r="S19" s="3"/>
      <c r="T19" s="3"/>
      <c r="U19" s="3"/>
    </row>
    <row r="20" spans="1:22" x14ac:dyDescent="0.2">
      <c r="A20" t="s">
        <v>287</v>
      </c>
      <c r="B20" s="64">
        <v>5</v>
      </c>
      <c r="E20" s="15" t="s">
        <v>169</v>
      </c>
      <c r="F20" s="15" t="s">
        <v>2</v>
      </c>
      <c r="I20" s="15" t="s">
        <v>169</v>
      </c>
      <c r="J20" s="15" t="s">
        <v>2</v>
      </c>
      <c r="K20" s="15" t="s">
        <v>169</v>
      </c>
      <c r="L20" s="15" t="s">
        <v>2</v>
      </c>
      <c r="M20" s="15" t="s">
        <v>169</v>
      </c>
      <c r="N20" s="15" t="s">
        <v>2</v>
      </c>
      <c r="O20" s="15" t="s">
        <v>169</v>
      </c>
      <c r="P20" s="15" t="s">
        <v>2</v>
      </c>
      <c r="Q20" s="15" t="s">
        <v>169</v>
      </c>
      <c r="R20" s="15" t="s">
        <v>2</v>
      </c>
      <c r="S20" s="15"/>
      <c r="T20" s="15"/>
      <c r="U20" s="15"/>
      <c r="V20" s="15"/>
    </row>
    <row r="21" spans="1:22" x14ac:dyDescent="0.2">
      <c r="A21" t="s">
        <v>138</v>
      </c>
      <c r="B21" s="70">
        <v>0.99</v>
      </c>
      <c r="E21" s="15"/>
      <c r="F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x14ac:dyDescent="0.2">
      <c r="A22" t="s">
        <v>141</v>
      </c>
      <c r="B22" s="157">
        <v>0</v>
      </c>
      <c r="D22" s="18" t="s">
        <v>52</v>
      </c>
      <c r="E22" s="64">
        <v>1.5E-3</v>
      </c>
      <c r="F22" s="59">
        <f t="shared" ref="F22:F30" si="0">E22*$F$31</f>
        <v>250</v>
      </c>
      <c r="G22">
        <f>H22/$H$31</f>
        <v>7.5000000000000002E-4</v>
      </c>
      <c r="H22" s="59">
        <f t="shared" ref="H22:H29" si="1">F22</f>
        <v>250</v>
      </c>
      <c r="I22">
        <f t="shared" ref="I22:I30" si="2">J22/$J$31</f>
        <v>6.8197317572175491E-5</v>
      </c>
      <c r="J22" s="44">
        <f>$J$25*$B$33*G22</f>
        <v>6.25E-2</v>
      </c>
      <c r="K22">
        <f t="shared" ref="K22:K31" si="3">L22/$L$31</f>
        <v>7.5187969924812035E-4</v>
      </c>
      <c r="L22" s="59">
        <f>H22-J22</f>
        <v>249.9375</v>
      </c>
      <c r="M22">
        <v>0</v>
      </c>
      <c r="N22">
        <v>0</v>
      </c>
      <c r="O22">
        <f t="shared" ref="O22:O30" si="4">P22/$P$31</f>
        <v>7.5187969924812035E-4</v>
      </c>
      <c r="P22" s="59">
        <f>L22+N22+T22</f>
        <v>249.9375</v>
      </c>
      <c r="Q22">
        <f t="shared" ref="Q22:Q30" si="5">R22/$R$31</f>
        <v>4.2908534030657213E-3</v>
      </c>
      <c r="R22" s="7">
        <f>P22*B21</f>
        <v>247.43812499999999</v>
      </c>
      <c r="U22" s="218"/>
      <c r="V22" s="59"/>
    </row>
    <row r="23" spans="1:22" x14ac:dyDescent="0.2">
      <c r="A23" s="8" t="s">
        <v>140</v>
      </c>
      <c r="B23" s="70">
        <v>0</v>
      </c>
      <c r="D23" s="18" t="s">
        <v>53</v>
      </c>
      <c r="E23" s="64">
        <v>1.4999999999999999E-2</v>
      </c>
      <c r="F23" s="59">
        <f t="shared" si="0"/>
        <v>2499.9999999999995</v>
      </c>
      <c r="G23">
        <f t="shared" ref="G23:G31" si="6">H23/$H$31</f>
        <v>7.4999999999999989E-3</v>
      </c>
      <c r="H23" s="59">
        <f t="shared" si="1"/>
        <v>2499.9999999999995</v>
      </c>
      <c r="I23">
        <f t="shared" si="2"/>
        <v>6.8197317572175474E-4</v>
      </c>
      <c r="J23" s="44">
        <f>$J$25*$B$33*G23</f>
        <v>0.62499999999999989</v>
      </c>
      <c r="K23">
        <f t="shared" si="3"/>
        <v>7.5187969924812017E-3</v>
      </c>
      <c r="L23" s="59">
        <f t="shared" ref="L23:L30" si="7">H23-J23</f>
        <v>2499.3749999999995</v>
      </c>
      <c r="M23">
        <v>0</v>
      </c>
      <c r="N23">
        <v>0</v>
      </c>
      <c r="O23">
        <f t="shared" si="4"/>
        <v>7.5187969924812017E-3</v>
      </c>
      <c r="P23" s="59">
        <f>L23+N23+T23</f>
        <v>2499.3749999999995</v>
      </c>
      <c r="Q23">
        <f t="shared" si="5"/>
        <v>4.2908534030657204E-2</v>
      </c>
      <c r="R23" s="7">
        <f>P23*B21</f>
        <v>2474.3812499999995</v>
      </c>
      <c r="U23" s="218"/>
      <c r="V23" s="59"/>
    </row>
    <row r="24" spans="1:22" x14ac:dyDescent="0.2">
      <c r="A24" s="8" t="s">
        <v>142</v>
      </c>
      <c r="B24" s="70">
        <v>1</v>
      </c>
      <c r="D24" s="18" t="s">
        <v>137</v>
      </c>
      <c r="E24" s="64">
        <v>0.20449999999999999</v>
      </c>
      <c r="F24" s="59">
        <f t="shared" si="0"/>
        <v>34083.333333333328</v>
      </c>
      <c r="G24">
        <f t="shared" si="6"/>
        <v>0.10224999999999999</v>
      </c>
      <c r="H24" s="59">
        <f t="shared" si="1"/>
        <v>34083.333333333328</v>
      </c>
      <c r="I24">
        <f t="shared" si="2"/>
        <v>9.2975676290065912E-3</v>
      </c>
      <c r="J24" s="44">
        <f>$J$25*$B$33*G24</f>
        <v>8.5208333333333321</v>
      </c>
      <c r="K24">
        <f t="shared" si="3"/>
        <v>0.10250626566416038</v>
      </c>
      <c r="L24" s="59">
        <f t="shared" si="7"/>
        <v>34074.812499999993</v>
      </c>
      <c r="M24">
        <v>0</v>
      </c>
      <c r="N24">
        <v>0</v>
      </c>
      <c r="O24">
        <f t="shared" si="4"/>
        <v>0.10250626566416038</v>
      </c>
      <c r="P24">
        <f>(L24+N24+T24)*(1-B23)</f>
        <v>34074.812499999993</v>
      </c>
      <c r="Q24">
        <f t="shared" si="5"/>
        <v>9.8482550047916922E-2</v>
      </c>
      <c r="R24" s="7">
        <f>P24/B19</f>
        <v>5679.1354166666652</v>
      </c>
      <c r="U24" s="218"/>
      <c r="V24" s="59"/>
    </row>
    <row r="25" spans="1:22" x14ac:dyDescent="0.2">
      <c r="A25" s="8" t="s">
        <v>284</v>
      </c>
      <c r="B25" s="70">
        <v>1</v>
      </c>
      <c r="D25" s="18" t="s">
        <v>440</v>
      </c>
      <c r="E25" s="64">
        <v>5.0000000000000001E-3</v>
      </c>
      <c r="F25" s="59">
        <f t="shared" si="0"/>
        <v>833.33333333333326</v>
      </c>
      <c r="G25">
        <f t="shared" si="6"/>
        <v>2.5000000000000001E-3</v>
      </c>
      <c r="H25" s="59">
        <f t="shared" si="1"/>
        <v>833.33333333333326</v>
      </c>
      <c r="I25">
        <f t="shared" si="2"/>
        <v>0.90929756762900649</v>
      </c>
      <c r="J25" s="59">
        <f>H25*B32</f>
        <v>833.33333333333326</v>
      </c>
      <c r="K25">
        <f t="shared" si="3"/>
        <v>0</v>
      </c>
      <c r="L25" s="59">
        <f t="shared" si="7"/>
        <v>0</v>
      </c>
      <c r="M25">
        <v>0</v>
      </c>
      <c r="N25">
        <v>0</v>
      </c>
      <c r="O25">
        <f t="shared" si="4"/>
        <v>0</v>
      </c>
      <c r="P25" s="59">
        <f>L25+N25+T25</f>
        <v>0</v>
      </c>
      <c r="Q25">
        <f t="shared" si="5"/>
        <v>0</v>
      </c>
      <c r="R25" s="7">
        <f>P25</f>
        <v>0</v>
      </c>
      <c r="U25" s="218"/>
      <c r="V25" s="59"/>
    </row>
    <row r="26" spans="1:22" x14ac:dyDescent="0.2">
      <c r="A26" s="8" t="s">
        <v>148</v>
      </c>
      <c r="B26" s="70">
        <v>0</v>
      </c>
      <c r="D26" s="18" t="s">
        <v>135</v>
      </c>
      <c r="E26" s="64">
        <v>3.0000000000000001E-3</v>
      </c>
      <c r="F26" s="59">
        <f t="shared" si="0"/>
        <v>500</v>
      </c>
      <c r="G26">
        <f t="shared" si="6"/>
        <v>1.5E-3</v>
      </c>
      <c r="H26" s="59">
        <f t="shared" si="1"/>
        <v>500</v>
      </c>
      <c r="I26">
        <f t="shared" si="2"/>
        <v>1.3639463514435098E-4</v>
      </c>
      <c r="J26" s="44">
        <f>$J$25*$B$33*G26</f>
        <v>0.125</v>
      </c>
      <c r="K26">
        <f t="shared" si="3"/>
        <v>1.5037593984962407E-3</v>
      </c>
      <c r="L26" s="59">
        <f t="shared" si="7"/>
        <v>499.875</v>
      </c>
      <c r="M26">
        <v>0</v>
      </c>
      <c r="N26">
        <v>0</v>
      </c>
      <c r="O26">
        <f t="shared" si="4"/>
        <v>1.5037593984962407E-3</v>
      </c>
      <c r="P26">
        <f>(L26+N26+T26)*(1-B26)</f>
        <v>499.875</v>
      </c>
      <c r="Q26">
        <f t="shared" si="5"/>
        <v>1.444731785544014E-3</v>
      </c>
      <c r="R26" s="7">
        <f>P26/B19</f>
        <v>83.3125</v>
      </c>
      <c r="U26" s="218"/>
      <c r="V26" s="59"/>
    </row>
    <row r="27" spans="1:22" x14ac:dyDescent="0.2">
      <c r="A27" s="8" t="s">
        <v>170</v>
      </c>
      <c r="B27" s="70">
        <v>0.1</v>
      </c>
      <c r="D27" s="23" t="s">
        <v>54</v>
      </c>
      <c r="E27" s="64">
        <v>0.15</v>
      </c>
      <c r="F27" s="59">
        <f t="shared" si="0"/>
        <v>24999.999999999996</v>
      </c>
      <c r="G27">
        <f t="shared" si="6"/>
        <v>7.4999999999999997E-2</v>
      </c>
      <c r="H27" s="59">
        <f t="shared" si="1"/>
        <v>24999.999999999996</v>
      </c>
      <c r="I27">
        <f t="shared" si="2"/>
        <v>6.8197317572175481E-3</v>
      </c>
      <c r="J27" s="44">
        <f>$J$25*$B$33*G27</f>
        <v>6.2499999999999991</v>
      </c>
      <c r="K27">
        <f t="shared" si="3"/>
        <v>7.5187969924812026E-2</v>
      </c>
      <c r="L27" s="59">
        <f t="shared" si="7"/>
        <v>24993.749999999996</v>
      </c>
      <c r="M27">
        <v>0</v>
      </c>
      <c r="N27">
        <v>0</v>
      </c>
      <c r="O27">
        <f t="shared" si="4"/>
        <v>7.5187969924812026E-2</v>
      </c>
      <c r="P27" s="59">
        <f>L27+N27+T27</f>
        <v>24993.749999999996</v>
      </c>
      <c r="Q27">
        <f t="shared" si="5"/>
        <v>7.2236589277200683E-2</v>
      </c>
      <c r="R27" s="7">
        <f>P27/B19</f>
        <v>4165.6249999999991</v>
      </c>
      <c r="U27" s="218"/>
      <c r="V27" s="59"/>
    </row>
    <row r="28" spans="1:22" x14ac:dyDescent="0.2">
      <c r="A28" s="8" t="s">
        <v>281</v>
      </c>
      <c r="B28" s="64">
        <v>0.5</v>
      </c>
      <c r="D28" s="23" t="s">
        <v>136</v>
      </c>
      <c r="E28" s="64">
        <v>0</v>
      </c>
      <c r="F28" s="59">
        <f t="shared" si="0"/>
        <v>0</v>
      </c>
      <c r="G28">
        <f t="shared" si="6"/>
        <v>0</v>
      </c>
      <c r="H28" s="59">
        <f t="shared" si="1"/>
        <v>0</v>
      </c>
      <c r="I28">
        <f t="shared" si="2"/>
        <v>0</v>
      </c>
      <c r="J28" s="59">
        <f>$J$25*$B$33*G28</f>
        <v>0</v>
      </c>
      <c r="K28">
        <f t="shared" si="3"/>
        <v>0</v>
      </c>
      <c r="L28" s="59">
        <f t="shared" si="7"/>
        <v>0</v>
      </c>
      <c r="M28">
        <v>1</v>
      </c>
      <c r="N28">
        <f>P28-T28</f>
        <v>0</v>
      </c>
      <c r="O28">
        <f t="shared" si="4"/>
        <v>0</v>
      </c>
      <c r="P28">
        <f>L24*B22</f>
        <v>0</v>
      </c>
      <c r="Q28">
        <f t="shared" si="5"/>
        <v>0</v>
      </c>
      <c r="R28" s="7">
        <f>P28*B25</f>
        <v>0</v>
      </c>
      <c r="U28" s="218"/>
      <c r="V28" s="59"/>
    </row>
    <row r="29" spans="1:22" x14ac:dyDescent="0.2">
      <c r="A29" s="8" t="s">
        <v>288</v>
      </c>
      <c r="B29" s="64">
        <v>0.5</v>
      </c>
      <c r="D29" s="23" t="s">
        <v>139</v>
      </c>
      <c r="E29" s="64">
        <v>0.02</v>
      </c>
      <c r="F29" s="59">
        <f t="shared" si="0"/>
        <v>3333.333333333333</v>
      </c>
      <c r="G29">
        <f t="shared" si="6"/>
        <v>0.01</v>
      </c>
      <c r="H29" s="59">
        <f t="shared" si="1"/>
        <v>3333.333333333333</v>
      </c>
      <c r="I29">
        <f t="shared" si="2"/>
        <v>9.0929756762900651E-4</v>
      </c>
      <c r="J29" s="59">
        <f>$J$25*$B$33*G29</f>
        <v>0.83333333333333326</v>
      </c>
      <c r="K29">
        <f t="shared" si="3"/>
        <v>1.0025062656641603E-2</v>
      </c>
      <c r="L29" s="59">
        <f t="shared" si="7"/>
        <v>3332.4999999999995</v>
      </c>
      <c r="M29">
        <v>0</v>
      </c>
      <c r="N29">
        <v>0</v>
      </c>
      <c r="O29">
        <f t="shared" si="4"/>
        <v>1.0025062656641603E-2</v>
      </c>
      <c r="P29">
        <f>(L24+N24+T24)*B23+L29+N29+T29+(L26+N26+T26)*B26</f>
        <v>3332.4999999999995</v>
      </c>
      <c r="Q29">
        <f t="shared" si="5"/>
        <v>9.6315452369600922E-3</v>
      </c>
      <c r="R29" s="7">
        <f>P29/B19</f>
        <v>555.41666666666663</v>
      </c>
      <c r="U29" s="218"/>
      <c r="V29" s="59"/>
    </row>
    <row r="30" spans="1:22" x14ac:dyDescent="0.2">
      <c r="A30" s="8" t="s">
        <v>285</v>
      </c>
      <c r="B30" s="64">
        <v>3</v>
      </c>
      <c r="D30" s="23" t="s">
        <v>55</v>
      </c>
      <c r="E30" s="82">
        <v>0.60099999999999998</v>
      </c>
      <c r="F30" s="59">
        <f t="shared" si="0"/>
        <v>100166.66666666666</v>
      </c>
      <c r="G30">
        <f t="shared" si="6"/>
        <v>0.80049999999999999</v>
      </c>
      <c r="H30" s="59">
        <f>F30+F31</f>
        <v>266833.33333333331</v>
      </c>
      <c r="I30">
        <f t="shared" si="2"/>
        <v>7.2789270288701968E-2</v>
      </c>
      <c r="J30" s="44">
        <f>$J$25*$B$33*G30</f>
        <v>66.708333333333329</v>
      </c>
      <c r="K30">
        <f t="shared" si="3"/>
        <v>0.80250626566416039</v>
      </c>
      <c r="L30" s="59">
        <f t="shared" si="7"/>
        <v>266766.625</v>
      </c>
      <c r="M30" s="5">
        <v>0</v>
      </c>
      <c r="N30" s="5">
        <v>0</v>
      </c>
      <c r="O30">
        <f t="shared" si="4"/>
        <v>0.80250626566416039</v>
      </c>
      <c r="P30" s="59">
        <f>L30+N30+T30</f>
        <v>266766.625</v>
      </c>
      <c r="Q30">
        <f t="shared" si="5"/>
        <v>0.77100519621865538</v>
      </c>
      <c r="R30" s="7">
        <f>P30/B19</f>
        <v>44461.104166666664</v>
      </c>
      <c r="U30" s="218"/>
      <c r="V30" s="59"/>
    </row>
    <row r="31" spans="1:22" x14ac:dyDescent="0.2">
      <c r="A31" s="8" t="s">
        <v>441</v>
      </c>
      <c r="B31" s="70">
        <v>0.3</v>
      </c>
      <c r="D31" s="52" t="s">
        <v>60</v>
      </c>
      <c r="E31" s="30">
        <f>SUM(E22:E30)</f>
        <v>1</v>
      </c>
      <c r="F31" s="63">
        <f>B17</f>
        <v>166666.66666666666</v>
      </c>
      <c r="G31" s="30">
        <f t="shared" si="6"/>
        <v>1</v>
      </c>
      <c r="H31" s="63">
        <f>SUM(H22:H30)</f>
        <v>333333.33333333331</v>
      </c>
      <c r="I31" s="30">
        <f>SUM(I22:I30)</f>
        <v>0.99999999999999989</v>
      </c>
      <c r="J31" s="214">
        <f>SUM(J22:J30)</f>
        <v>916.45833333333337</v>
      </c>
      <c r="K31" s="30">
        <f t="shared" si="3"/>
        <v>1</v>
      </c>
      <c r="L31" s="63">
        <f>SUM(L22:L30)</f>
        <v>332416.875</v>
      </c>
      <c r="M31" s="51">
        <v>0</v>
      </c>
      <c r="N31" s="51">
        <f>SUM(N22:N30)</f>
        <v>0</v>
      </c>
      <c r="O31" s="30">
        <f>SUM(O22:O30)</f>
        <v>1</v>
      </c>
      <c r="P31" s="30">
        <f>SUM(P22:P30)</f>
        <v>332416.875</v>
      </c>
      <c r="Q31" s="30">
        <f>SUM(Q22:Q30)</f>
        <v>1</v>
      </c>
      <c r="R31" s="30">
        <f>SUM(R22:R30)</f>
        <v>57666.413124999992</v>
      </c>
      <c r="S31" s="51"/>
      <c r="T31" s="30"/>
      <c r="U31" s="30"/>
      <c r="V31" s="63"/>
    </row>
    <row r="32" spans="1:22" x14ac:dyDescent="0.2">
      <c r="A32" s="8" t="s">
        <v>493</v>
      </c>
      <c r="B32" s="70">
        <v>1</v>
      </c>
    </row>
    <row r="33" spans="1:25" x14ac:dyDescent="0.2">
      <c r="A33" s="8" t="s">
        <v>492</v>
      </c>
      <c r="B33" s="70">
        <v>0.1</v>
      </c>
      <c r="E33">
        <f>E26/(1-E30)</f>
        <v>7.5187969924812026E-3</v>
      </c>
      <c r="S33" t="s">
        <v>282</v>
      </c>
      <c r="T33" s="59">
        <f>C48+V31</f>
        <v>274750.46187499998</v>
      </c>
    </row>
    <row r="34" spans="1:25" x14ac:dyDescent="0.2">
      <c r="A34" s="8" t="s">
        <v>234</v>
      </c>
      <c r="B34" s="48">
        <v>0.05</v>
      </c>
      <c r="S34" t="s">
        <v>283</v>
      </c>
      <c r="T34" s="59">
        <f>L31+N31</f>
        <v>332416.875</v>
      </c>
    </row>
    <row r="35" spans="1:25" x14ac:dyDescent="0.2">
      <c r="A35" s="8" t="s">
        <v>526</v>
      </c>
      <c r="B35" s="48">
        <v>0.05</v>
      </c>
    </row>
    <row r="36" spans="1:25" x14ac:dyDescent="0.2">
      <c r="H36" s="3"/>
      <c r="N36" s="3"/>
      <c r="P36" s="3" t="s">
        <v>524</v>
      </c>
      <c r="T36" s="3"/>
    </row>
    <row r="37" spans="1:25" x14ac:dyDescent="0.2">
      <c r="B37" s="216" t="s">
        <v>499</v>
      </c>
      <c r="D37" s="216" t="s">
        <v>500</v>
      </c>
      <c r="E37" s="50"/>
      <c r="F37" s="216" t="s">
        <v>501</v>
      </c>
      <c r="G37" s="50"/>
      <c r="H37" s="3" t="s">
        <v>502</v>
      </c>
      <c r="J37" s="3"/>
      <c r="L37" s="3" t="s">
        <v>523</v>
      </c>
      <c r="N37" s="3" t="s">
        <v>503</v>
      </c>
      <c r="P37" s="3" t="s">
        <v>330</v>
      </c>
      <c r="Q37" s="3"/>
      <c r="R37" s="3" t="s">
        <v>525</v>
      </c>
      <c r="T37" s="3"/>
      <c r="U37" s="3"/>
      <c r="V37" s="3"/>
      <c r="W37" s="3"/>
      <c r="X37" s="3"/>
    </row>
    <row r="38" spans="1:25" x14ac:dyDescent="0.2">
      <c r="B38" s="15" t="s">
        <v>169</v>
      </c>
      <c r="C38" s="15" t="s">
        <v>2</v>
      </c>
      <c r="D38" s="15" t="s">
        <v>169</v>
      </c>
      <c r="E38" s="15" t="s">
        <v>2</v>
      </c>
      <c r="F38" s="15" t="s">
        <v>169</v>
      </c>
      <c r="G38" s="15" t="s">
        <v>2</v>
      </c>
      <c r="H38" s="15" t="s">
        <v>169</v>
      </c>
      <c r="I38" s="15" t="s">
        <v>2</v>
      </c>
      <c r="J38" s="15"/>
      <c r="K38" s="15"/>
      <c r="L38" s="15" t="s">
        <v>169</v>
      </c>
      <c r="M38" s="15" t="s">
        <v>2</v>
      </c>
      <c r="N38" s="15" t="s">
        <v>169</v>
      </c>
      <c r="O38" s="15" t="s">
        <v>2</v>
      </c>
      <c r="P38" s="15" t="s">
        <v>169</v>
      </c>
      <c r="Q38" s="15" t="s">
        <v>2</v>
      </c>
      <c r="R38" s="15" t="s">
        <v>169</v>
      </c>
      <c r="S38" s="15" t="s">
        <v>2</v>
      </c>
      <c r="T38" s="15"/>
      <c r="U38" s="15"/>
      <c r="V38" s="15"/>
      <c r="W38" s="15"/>
      <c r="X38" s="15"/>
      <c r="Y38" s="15"/>
    </row>
    <row r="39" spans="1:25" x14ac:dyDescent="0.2">
      <c r="A39" s="18" t="s">
        <v>52</v>
      </c>
      <c r="B39" s="49">
        <f t="shared" ref="B39:B47" si="8">C39/$C$48</f>
        <v>9.096890985890777E-6</v>
      </c>
      <c r="C39" s="59">
        <f t="shared" ref="C39:C47" si="9">P22-R22</f>
        <v>2.4993750000000148</v>
      </c>
      <c r="D39" s="49">
        <f>E39/$E$48</f>
        <v>2.2742227464726943E-6</v>
      </c>
      <c r="E39" s="59">
        <f>C39+G39+K39</f>
        <v>2.4993750000000148</v>
      </c>
      <c r="F39">
        <f>G39/$G$48</f>
        <v>0</v>
      </c>
      <c r="G39">
        <v>0</v>
      </c>
      <c r="H39" s="49">
        <f>I39/$I$48</f>
        <v>1.101350696494187E-5</v>
      </c>
      <c r="I39" s="59">
        <f>E39*B24</f>
        <v>2.4993750000000148</v>
      </c>
      <c r="J39" s="48"/>
      <c r="K39" s="59"/>
      <c r="L39" s="48">
        <f>M39/$M$48</f>
        <v>1.101350696494187E-5</v>
      </c>
      <c r="M39" s="59">
        <f>I39-K39</f>
        <v>2.4993750000000148</v>
      </c>
      <c r="N39" s="49">
        <f>O39/$O$48</f>
        <v>0</v>
      </c>
      <c r="O39" s="59">
        <f>E39-I39</f>
        <v>0</v>
      </c>
      <c r="P39">
        <v>0</v>
      </c>
      <c r="Q39">
        <v>0</v>
      </c>
      <c r="R39" s="49">
        <f ca="1">S39/$S$48</f>
        <v>1.3471143392837531E-4</v>
      </c>
      <c r="S39" s="59">
        <f>M39</f>
        <v>2.4993750000000148</v>
      </c>
    </row>
    <row r="40" spans="1:25" x14ac:dyDescent="0.2">
      <c r="A40" s="18" t="s">
        <v>53</v>
      </c>
      <c r="B40" s="49">
        <f t="shared" si="8"/>
        <v>9.0968909858907563E-5</v>
      </c>
      <c r="C40" s="59">
        <f t="shared" si="9"/>
        <v>24.993750000000091</v>
      </c>
      <c r="D40" s="49">
        <f t="shared" ref="D40:D47" si="10">E40/$E$48</f>
        <v>2.2742227464726891E-5</v>
      </c>
      <c r="E40" s="59">
        <f t="shared" ref="E40:E47" si="11">C40+G40+K40</f>
        <v>24.993750000000091</v>
      </c>
      <c r="F40">
        <f t="shared" ref="F40:F47" si="12">G40/$G$48</f>
        <v>0</v>
      </c>
      <c r="G40">
        <v>0</v>
      </c>
      <c r="H40" s="49">
        <f>I40/$I$48</f>
        <v>1.1013506964941845E-4</v>
      </c>
      <c r="I40" s="59">
        <f>E40*B24</f>
        <v>24.993750000000091</v>
      </c>
      <c r="J40" s="48"/>
      <c r="K40" s="59"/>
      <c r="L40" s="48">
        <f t="shared" ref="L40:L47" si="13">M40/$M$48</f>
        <v>1.1013506964941845E-4</v>
      </c>
      <c r="M40" s="59">
        <f t="shared" ref="M40:M47" si="14">I40-K40</f>
        <v>24.993750000000091</v>
      </c>
      <c r="N40" s="49">
        <f t="shared" ref="N40:N47" si="15">O40/$O$48</f>
        <v>0</v>
      </c>
      <c r="O40" s="59">
        <f t="shared" ref="O40:O47" si="16">E40-I40</f>
        <v>0</v>
      </c>
      <c r="P40">
        <v>0</v>
      </c>
      <c r="Q40">
        <v>0</v>
      </c>
      <c r="R40" s="49">
        <f t="shared" ref="R40:R48" ca="1" si="17">S40/$S$48</f>
        <v>1.3471143392837499E-3</v>
      </c>
      <c r="S40" s="59">
        <f t="shared" ref="S40:S46" si="18">M40</f>
        <v>24.993750000000091</v>
      </c>
    </row>
    <row r="41" spans="1:25" x14ac:dyDescent="0.2">
      <c r="A41" s="18" t="s">
        <v>439</v>
      </c>
      <c r="B41" s="49">
        <f t="shared" si="8"/>
        <v>0.10335078925636958</v>
      </c>
      <c r="C41" s="59">
        <f t="shared" si="9"/>
        <v>28395.677083333328</v>
      </c>
      <c r="D41" s="49">
        <f t="shared" si="10"/>
        <v>2.5837697314092394E-2</v>
      </c>
      <c r="E41" s="59">
        <f t="shared" si="11"/>
        <v>28395.677083333328</v>
      </c>
      <c r="F41">
        <f t="shared" si="12"/>
        <v>0</v>
      </c>
      <c r="G41">
        <v>0</v>
      </c>
      <c r="H41" s="49">
        <f>I41/$I$48</f>
        <v>5.5055297594747969E-2</v>
      </c>
      <c r="I41" s="59">
        <f>E41*B31+(E41-(E41*B31))/B20</f>
        <v>12494.097916666664</v>
      </c>
      <c r="J41" s="48"/>
      <c r="K41" s="59"/>
      <c r="L41" s="48">
        <f t="shared" si="13"/>
        <v>5.5055297594747969E-2</v>
      </c>
      <c r="M41" s="59">
        <f t="shared" si="14"/>
        <v>12494.097916666664</v>
      </c>
      <c r="N41" s="49">
        <f t="shared" si="15"/>
        <v>1.8234405157145799E-2</v>
      </c>
      <c r="O41" s="59">
        <f t="shared" si="16"/>
        <v>15901.579166666665</v>
      </c>
      <c r="P41">
        <v>0</v>
      </c>
      <c r="Q41">
        <v>0</v>
      </c>
      <c r="R41" s="49">
        <f t="shared" ca="1" si="17"/>
        <v>0.6734074902708409</v>
      </c>
      <c r="S41" s="59">
        <f t="shared" si="18"/>
        <v>12494.097916666664</v>
      </c>
    </row>
    <row r="42" spans="1:25" x14ac:dyDescent="0.2">
      <c r="A42" s="18" t="s">
        <v>440</v>
      </c>
      <c r="B42" s="49">
        <f t="shared" si="8"/>
        <v>0</v>
      </c>
      <c r="C42" s="59">
        <f t="shared" si="9"/>
        <v>0</v>
      </c>
      <c r="D42" s="49">
        <f t="shared" si="10"/>
        <v>0</v>
      </c>
      <c r="E42" s="59">
        <f t="shared" si="11"/>
        <v>0</v>
      </c>
      <c r="F42">
        <f t="shared" si="12"/>
        <v>0</v>
      </c>
      <c r="G42">
        <v>0</v>
      </c>
      <c r="H42" s="49">
        <f t="shared" ref="H42:H47" si="19">I42/$I$48</f>
        <v>0</v>
      </c>
      <c r="I42" s="59">
        <f>E42</f>
        <v>0</v>
      </c>
      <c r="J42" s="48"/>
      <c r="K42" s="59"/>
      <c r="L42" s="48">
        <f t="shared" si="13"/>
        <v>0</v>
      </c>
      <c r="M42" s="59">
        <f t="shared" si="14"/>
        <v>0</v>
      </c>
      <c r="N42" s="49">
        <f t="shared" si="15"/>
        <v>0</v>
      </c>
      <c r="O42" s="59">
        <f t="shared" si="16"/>
        <v>0</v>
      </c>
      <c r="P42">
        <v>0</v>
      </c>
      <c r="Q42">
        <v>0</v>
      </c>
      <c r="R42" s="49">
        <f t="shared" ca="1" si="17"/>
        <v>0</v>
      </c>
      <c r="S42" s="59">
        <f t="shared" si="18"/>
        <v>0</v>
      </c>
    </row>
    <row r="43" spans="1:25" x14ac:dyDescent="0.2">
      <c r="A43" s="18" t="s">
        <v>135</v>
      </c>
      <c r="B43" s="49">
        <f t="shared" si="8"/>
        <v>1.5161484976484538E-3</v>
      </c>
      <c r="C43" s="59">
        <f t="shared" si="9"/>
        <v>416.5625</v>
      </c>
      <c r="D43" s="49">
        <f t="shared" si="10"/>
        <v>3.7903712441211346E-4</v>
      </c>
      <c r="E43" s="59">
        <f t="shared" si="11"/>
        <v>416.5625</v>
      </c>
      <c r="F43">
        <f t="shared" si="12"/>
        <v>0</v>
      </c>
      <c r="G43">
        <v>0</v>
      </c>
      <c r="H43" s="49">
        <f t="shared" si="19"/>
        <v>1.6887377346244102E-3</v>
      </c>
      <c r="I43" s="59">
        <f>E43*(1-B27)+(E43*B27)/B20</f>
        <v>383.23750000000001</v>
      </c>
      <c r="J43" s="48"/>
      <c r="K43" s="59"/>
      <c r="L43" s="48">
        <f t="shared" si="13"/>
        <v>1.6887377346244102E-3</v>
      </c>
      <c r="M43" s="59">
        <f t="shared" si="14"/>
        <v>383.23750000000001</v>
      </c>
      <c r="N43" s="49">
        <f t="shared" si="15"/>
        <v>3.8213912309771133E-5</v>
      </c>
      <c r="O43" s="59">
        <f t="shared" si="16"/>
        <v>33.324999999999989</v>
      </c>
      <c r="P43">
        <v>0</v>
      </c>
      <c r="Q43">
        <v>0</v>
      </c>
      <c r="R43" s="49">
        <f t="shared" ca="1" si="17"/>
        <v>2.065575320235076E-2</v>
      </c>
      <c r="S43" s="59">
        <f t="shared" si="18"/>
        <v>383.23750000000001</v>
      </c>
    </row>
    <row r="44" spans="1:25" x14ac:dyDescent="0.2">
      <c r="A44" s="23" t="s">
        <v>54</v>
      </c>
      <c r="B44" s="49">
        <f t="shared" si="8"/>
        <v>7.5807424882422675E-2</v>
      </c>
      <c r="C44" s="59">
        <f t="shared" si="9"/>
        <v>20828.124999999996</v>
      </c>
      <c r="D44" s="49">
        <f t="shared" si="10"/>
        <v>1.8951856220605669E-2</v>
      </c>
      <c r="E44" s="59">
        <f t="shared" si="11"/>
        <v>20828.124999999996</v>
      </c>
      <c r="F44">
        <f t="shared" si="12"/>
        <v>0</v>
      </c>
      <c r="G44">
        <v>0</v>
      </c>
      <c r="H44" s="49">
        <f t="shared" si="19"/>
        <v>1.8355844941569673E-2</v>
      </c>
      <c r="I44" s="59">
        <f>E44/B20</f>
        <v>4165.6249999999991</v>
      </c>
      <c r="J44" s="48"/>
      <c r="K44" s="59"/>
      <c r="L44" s="48">
        <f t="shared" si="13"/>
        <v>1.8355844941569673E-2</v>
      </c>
      <c r="M44" s="59">
        <f t="shared" si="14"/>
        <v>4165.6249999999991</v>
      </c>
      <c r="N44" s="49">
        <f t="shared" si="15"/>
        <v>1.9106956154885571E-2</v>
      </c>
      <c r="O44" s="59">
        <f t="shared" si="16"/>
        <v>16662.499999999996</v>
      </c>
      <c r="P44">
        <v>0</v>
      </c>
      <c r="Q44">
        <v>0</v>
      </c>
      <c r="R44" s="49">
        <f t="shared" ca="1" si="17"/>
        <v>0.22451905654729079</v>
      </c>
      <c r="S44" s="59">
        <f t="shared" si="18"/>
        <v>4165.6249999999991</v>
      </c>
    </row>
    <row r="45" spans="1:25" x14ac:dyDescent="0.2">
      <c r="A45" s="23" t="s">
        <v>136</v>
      </c>
      <c r="B45" s="49">
        <f t="shared" si="8"/>
        <v>0</v>
      </c>
      <c r="C45" s="59">
        <f t="shared" si="9"/>
        <v>0</v>
      </c>
      <c r="D45" s="49">
        <f t="shared" si="10"/>
        <v>0</v>
      </c>
      <c r="E45" s="59">
        <f t="shared" si="11"/>
        <v>0</v>
      </c>
      <c r="F45">
        <f t="shared" si="12"/>
        <v>0</v>
      </c>
      <c r="G45">
        <v>0</v>
      </c>
      <c r="H45" s="49">
        <f t="shared" si="19"/>
        <v>0</v>
      </c>
      <c r="I45" s="59">
        <f>E45</f>
        <v>0</v>
      </c>
      <c r="J45" s="48"/>
      <c r="K45" s="59"/>
      <c r="L45" s="48">
        <f t="shared" si="13"/>
        <v>0</v>
      </c>
      <c r="M45" s="59">
        <f t="shared" si="14"/>
        <v>0</v>
      </c>
      <c r="N45" s="49">
        <f t="shared" si="15"/>
        <v>0</v>
      </c>
      <c r="O45" s="59">
        <f t="shared" si="16"/>
        <v>0</v>
      </c>
      <c r="P45">
        <v>0</v>
      </c>
      <c r="Q45">
        <v>0</v>
      </c>
      <c r="R45" s="49">
        <f t="shared" ca="1" si="17"/>
        <v>0</v>
      </c>
      <c r="S45" s="59">
        <f t="shared" si="18"/>
        <v>0</v>
      </c>
    </row>
    <row r="46" spans="1:25" x14ac:dyDescent="0.2">
      <c r="A46" s="23" t="s">
        <v>139</v>
      </c>
      <c r="B46" s="49">
        <f t="shared" si="8"/>
        <v>1.0107656650989691E-2</v>
      </c>
      <c r="C46" s="59">
        <f t="shared" si="9"/>
        <v>2777.083333333333</v>
      </c>
      <c r="D46" s="49">
        <f t="shared" si="10"/>
        <v>2.5269141627474226E-3</v>
      </c>
      <c r="E46" s="59">
        <f t="shared" si="11"/>
        <v>2777.083333333333</v>
      </c>
      <c r="F46">
        <f t="shared" si="12"/>
        <v>0</v>
      </c>
      <c r="G46">
        <v>0</v>
      </c>
      <c r="H46" s="49">
        <f t="shared" si="19"/>
        <v>2.4474459922092899E-3</v>
      </c>
      <c r="I46" s="59">
        <f>E46/B20</f>
        <v>555.41666666666663</v>
      </c>
      <c r="J46" s="48"/>
      <c r="K46" s="59"/>
      <c r="L46" s="48">
        <f t="shared" si="13"/>
        <v>2.4474459922092899E-3</v>
      </c>
      <c r="M46" s="59">
        <f t="shared" si="14"/>
        <v>555.41666666666663</v>
      </c>
      <c r="N46" s="49">
        <f t="shared" si="15"/>
        <v>2.5475941539847432E-3</v>
      </c>
      <c r="O46" s="59">
        <f t="shared" si="16"/>
        <v>2221.6666666666665</v>
      </c>
      <c r="P46">
        <v>0</v>
      </c>
      <c r="Q46">
        <v>0</v>
      </c>
      <c r="R46" s="49">
        <f t="shared" ca="1" si="17"/>
        <v>2.9935874206305443E-2</v>
      </c>
      <c r="S46" s="59">
        <f t="shared" si="18"/>
        <v>555.41666666666663</v>
      </c>
    </row>
    <row r="47" spans="1:25" x14ac:dyDescent="0.2">
      <c r="A47" s="23" t="s">
        <v>55</v>
      </c>
      <c r="B47" s="49">
        <f t="shared" si="8"/>
        <v>0.80911791491172491</v>
      </c>
      <c r="C47" s="59">
        <f t="shared" si="9"/>
        <v>222305.52083333334</v>
      </c>
      <c r="D47" s="49">
        <f t="shared" si="10"/>
        <v>0.95227947872793117</v>
      </c>
      <c r="E47" s="59">
        <f t="shared" si="11"/>
        <v>1046556.9064583333</v>
      </c>
      <c r="F47">
        <f t="shared" si="12"/>
        <v>1</v>
      </c>
      <c r="G47" s="59">
        <f>C48*B30</f>
        <v>824251.38562499988</v>
      </c>
      <c r="H47" s="49">
        <f t="shared" si="19"/>
        <v>0.92233152516023431</v>
      </c>
      <c r="I47" s="59">
        <f>E47/B20</f>
        <v>209311.38129166665</v>
      </c>
      <c r="J47" s="48"/>
      <c r="K47" s="59"/>
      <c r="L47" s="48">
        <f t="shared" si="13"/>
        <v>0.92233152516023431</v>
      </c>
      <c r="M47" s="59">
        <f t="shared" si="14"/>
        <v>209311.38129166665</v>
      </c>
      <c r="N47" s="49">
        <f t="shared" si="15"/>
        <v>0.96007283062167414</v>
      </c>
      <c r="O47" s="59">
        <f t="shared" si="16"/>
        <v>837245.5251666666</v>
      </c>
      <c r="P47">
        <v>1</v>
      </c>
      <c r="Q47" s="59">
        <f ca="1">M47-S47</f>
        <v>208383.70391228067</v>
      </c>
      <c r="R47" s="49">
        <f>B35</f>
        <v>0.05</v>
      </c>
      <c r="S47" s="59">
        <f ca="1">R47*S48</f>
        <v>927.67737938596474</v>
      </c>
    </row>
    <row r="48" spans="1:25" x14ac:dyDescent="0.2">
      <c r="A48" s="52" t="s">
        <v>60</v>
      </c>
      <c r="B48" s="229">
        <f t="shared" ref="B48:O48" si="20">SUM(B39:B47)</f>
        <v>1.0000000000000002</v>
      </c>
      <c r="C48" s="30">
        <f t="shared" si="20"/>
        <v>274750.46187499998</v>
      </c>
      <c r="D48" s="229">
        <f t="shared" si="20"/>
        <v>1</v>
      </c>
      <c r="E48" s="63">
        <f t="shared" si="20"/>
        <v>1099001.8474999999</v>
      </c>
      <c r="F48" s="30">
        <f t="shared" si="20"/>
        <v>1</v>
      </c>
      <c r="G48" s="63">
        <f t="shared" si="20"/>
        <v>824251.38562499988</v>
      </c>
      <c r="H48" s="229">
        <f t="shared" si="20"/>
        <v>1</v>
      </c>
      <c r="I48" s="63">
        <f t="shared" si="20"/>
        <v>226937.25149999998</v>
      </c>
      <c r="J48" s="60"/>
      <c r="K48" s="63"/>
      <c r="L48" s="60">
        <f t="shared" si="20"/>
        <v>1</v>
      </c>
      <c r="M48" s="63">
        <f t="shared" si="20"/>
        <v>226937.25149999998</v>
      </c>
      <c r="N48" s="229">
        <f t="shared" si="20"/>
        <v>1</v>
      </c>
      <c r="O48" s="63">
        <f t="shared" si="20"/>
        <v>872064.5959999999</v>
      </c>
      <c r="P48" s="30">
        <v>1</v>
      </c>
      <c r="Q48" s="63">
        <f ca="1">Q47</f>
        <v>208383.70391228067</v>
      </c>
      <c r="R48" s="229">
        <f t="shared" ca="1" si="17"/>
        <v>1</v>
      </c>
      <c r="S48" s="63">
        <f ca="1">SUM(S39:S47)</f>
        <v>18553.547587719295</v>
      </c>
    </row>
    <row r="50" spans="1:19" x14ac:dyDescent="0.2">
      <c r="O50" t="s">
        <v>282</v>
      </c>
      <c r="P50" s="59">
        <f>O48+M48</f>
        <v>1099001.8474999999</v>
      </c>
      <c r="R50" t="s">
        <v>178</v>
      </c>
    </row>
    <row r="51" spans="1:19" x14ac:dyDescent="0.2">
      <c r="A51" s="31"/>
      <c r="B51" s="8" t="s">
        <v>346</v>
      </c>
      <c r="C51" s="48">
        <f ca="1">'NF costing'!F51</f>
        <v>0.33938109544468498</v>
      </c>
      <c r="D51" s="49">
        <f>0.0014/(1-0.925)</f>
        <v>1.8666666666666679E-2</v>
      </c>
      <c r="O51" t="s">
        <v>289</v>
      </c>
      <c r="P51" s="59">
        <f>C48+G48</f>
        <v>1099001.8474999999</v>
      </c>
      <c r="R51" s="48">
        <f ca="1">R39/(1-$R$47)</f>
        <v>1.4180150939828979E-4</v>
      </c>
      <c r="S51" t="s">
        <v>63</v>
      </c>
    </row>
    <row r="52" spans="1:19" x14ac:dyDescent="0.2">
      <c r="D52">
        <f>0.0093/(1-0.925)</f>
        <v>0.12400000000000007</v>
      </c>
      <c r="F52" s="2"/>
      <c r="J52" s="2"/>
      <c r="R52" s="48">
        <f t="shared" ref="R52:R58" ca="1" si="21">R40/(1-$R$47)</f>
        <v>1.4180150939828947E-3</v>
      </c>
      <c r="S52" t="s">
        <v>90</v>
      </c>
    </row>
    <row r="53" spans="1:19" x14ac:dyDescent="0.2">
      <c r="O53" t="s">
        <v>318</v>
      </c>
      <c r="P53" s="217">
        <f>F31+N31+G48</f>
        <v>990918.05229166651</v>
      </c>
      <c r="R53" s="48">
        <f t="shared" ca="1" si="21"/>
        <v>0.70884998975877989</v>
      </c>
      <c r="S53" t="s">
        <v>197</v>
      </c>
    </row>
    <row r="54" spans="1:19" x14ac:dyDescent="0.2">
      <c r="O54" t="s">
        <v>319</v>
      </c>
      <c r="P54" s="217">
        <f>V31+M48+O48+J31</f>
        <v>1099918.3058333332</v>
      </c>
      <c r="R54" s="48">
        <f t="shared" ca="1" si="21"/>
        <v>0</v>
      </c>
      <c r="S54" t="s">
        <v>440</v>
      </c>
    </row>
    <row r="55" spans="1:19" x14ac:dyDescent="0.2">
      <c r="R55" s="48">
        <f t="shared" ca="1" si="21"/>
        <v>2.1742898107737642E-2</v>
      </c>
      <c r="S55" t="s">
        <v>135</v>
      </c>
    </row>
    <row r="56" spans="1:19" x14ac:dyDescent="0.2">
      <c r="R56" s="48">
        <f t="shared" ca="1" si="21"/>
        <v>0.23633584899714821</v>
      </c>
      <c r="S56" t="s">
        <v>125</v>
      </c>
    </row>
    <row r="57" spans="1:19" x14ac:dyDescent="0.2">
      <c r="R57" s="48">
        <f t="shared" ca="1" si="21"/>
        <v>0</v>
      </c>
      <c r="S57" t="s">
        <v>136</v>
      </c>
    </row>
    <row r="58" spans="1:19" x14ac:dyDescent="0.2">
      <c r="R58" s="48">
        <f t="shared" ca="1" si="21"/>
        <v>3.1511446532953097E-2</v>
      </c>
      <c r="S58" t="s">
        <v>139</v>
      </c>
    </row>
  </sheetData>
  <mergeCells count="1">
    <mergeCell ref="E19:F19"/>
  </mergeCells>
  <phoneticPr fontId="0" type="noConversion"/>
  <pageMargins left="0.41" right="0.16" top="0.41" bottom="0.34" header="0.3" footer="0.3"/>
  <pageSetup paperSize="9" scale="55" orientation="landscape" r:id="rId1"/>
  <colBreaks count="1" manualBreakCount="1">
    <brk id="19" max="1048575" man="1"/>
  </colBreaks>
  <cellWatches>
    <cellWatch r="B17"/>
  </cellWatch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workbookViewId="0">
      <selection activeCell="G67" sqref="G67"/>
    </sheetView>
  </sheetViews>
  <sheetFormatPr defaultRowHeight="12.75" x14ac:dyDescent="0.2"/>
  <cols>
    <col min="1" max="1" width="28.7109375" customWidth="1"/>
    <col min="2" max="2" width="13" customWidth="1"/>
    <col min="3" max="4" width="13.140625" customWidth="1"/>
    <col min="5" max="5" width="16.5703125" customWidth="1"/>
    <col min="6" max="6" width="18.85546875" customWidth="1"/>
    <col min="7" max="7" width="14.42578125" customWidth="1"/>
    <col min="8" max="8" width="17.85546875" customWidth="1"/>
    <col min="9" max="9" width="19.42578125" customWidth="1"/>
    <col min="10" max="10" width="13.42578125" customWidth="1"/>
    <col min="11" max="11" width="11.42578125" customWidth="1"/>
    <col min="12" max="12" width="9" customWidth="1"/>
  </cols>
  <sheetData>
    <row r="1" spans="1:10" ht="20.25" x14ac:dyDescent="0.3">
      <c r="A1" s="146" t="s">
        <v>383</v>
      </c>
    </row>
    <row r="3" spans="1:10" ht="13.5" thickBot="1" x14ac:dyDescent="0.25"/>
    <row r="4" spans="1:10" x14ac:dyDescent="0.2">
      <c r="A4" s="71" t="s">
        <v>519</v>
      </c>
      <c r="B4" s="88"/>
      <c r="C4" s="88"/>
      <c r="D4" s="88"/>
      <c r="E4" s="88"/>
      <c r="F4" s="88"/>
      <c r="G4" s="72"/>
    </row>
    <row r="5" spans="1:10" x14ac:dyDescent="0.2">
      <c r="A5" s="73" t="s">
        <v>229</v>
      </c>
      <c r="B5" s="84">
        <v>5000000</v>
      </c>
      <c r="C5" s="7"/>
      <c r="D5" s="7"/>
      <c r="E5" s="7"/>
      <c r="F5" s="7"/>
      <c r="G5" s="78"/>
    </row>
    <row r="6" spans="1:10" x14ac:dyDescent="0.2">
      <c r="A6" s="73" t="s">
        <v>436</v>
      </c>
      <c r="B6" s="84">
        <v>20000000</v>
      </c>
      <c r="C6" s="7"/>
      <c r="D6" s="7"/>
      <c r="E6" s="7"/>
      <c r="F6" s="7"/>
      <c r="G6" s="78"/>
    </row>
    <row r="7" spans="1:10" x14ac:dyDescent="0.2">
      <c r="A7" s="73" t="s">
        <v>384</v>
      </c>
      <c r="B7" s="84">
        <v>250</v>
      </c>
      <c r="C7" s="7"/>
      <c r="D7" s="7"/>
      <c r="E7" s="7"/>
      <c r="F7" s="7"/>
      <c r="G7" s="78"/>
    </row>
    <row r="8" spans="1:10" x14ac:dyDescent="0.2">
      <c r="A8" s="73" t="s">
        <v>385</v>
      </c>
      <c r="B8" s="84">
        <v>20</v>
      </c>
      <c r="C8" s="7"/>
      <c r="D8" s="7"/>
      <c r="E8" s="7"/>
      <c r="F8" s="7"/>
      <c r="G8" s="78"/>
    </row>
    <row r="9" spans="1:10" x14ac:dyDescent="0.2">
      <c r="A9" s="73" t="s">
        <v>446</v>
      </c>
      <c r="B9" s="161">
        <f>(B6/250)/(B5/30)</f>
        <v>0.48000000000000004</v>
      </c>
      <c r="C9" s="7" t="s">
        <v>447</v>
      </c>
      <c r="D9" s="7"/>
      <c r="E9" s="7"/>
      <c r="F9" s="7"/>
      <c r="G9" s="78"/>
    </row>
    <row r="10" spans="1:10" x14ac:dyDescent="0.2">
      <c r="A10" s="73" t="s">
        <v>434</v>
      </c>
      <c r="B10" s="85">
        <f>B5/(30*1000)</f>
        <v>166.66666666666666</v>
      </c>
      <c r="C10" s="7"/>
      <c r="D10" s="7"/>
      <c r="E10" s="7"/>
      <c r="F10" s="7"/>
      <c r="G10" s="78"/>
    </row>
    <row r="11" spans="1:10" ht="13.5" thickBot="1" x14ac:dyDescent="0.25">
      <c r="A11" s="77" t="s">
        <v>435</v>
      </c>
      <c r="B11" s="106">
        <f>(B10*1000)/(3600*B8)</f>
        <v>2.3148148148148149</v>
      </c>
      <c r="C11" s="89"/>
      <c r="D11" s="89"/>
      <c r="E11" s="89"/>
      <c r="F11" s="89"/>
      <c r="G11" s="81"/>
    </row>
    <row r="12" spans="1:10" ht="13.5" thickBot="1" x14ac:dyDescent="0.25"/>
    <row r="13" spans="1:10" x14ac:dyDescent="0.2">
      <c r="A13" s="71" t="s">
        <v>209</v>
      </c>
      <c r="B13" s="103" t="s">
        <v>235</v>
      </c>
      <c r="C13" s="103"/>
      <c r="D13" s="103" t="s">
        <v>205</v>
      </c>
      <c r="E13" s="88"/>
      <c r="F13" s="103" t="s">
        <v>345</v>
      </c>
      <c r="G13" s="103" t="s">
        <v>232</v>
      </c>
      <c r="H13" s="103" t="s">
        <v>352</v>
      </c>
      <c r="I13" s="103" t="s">
        <v>11</v>
      </c>
      <c r="J13" s="72"/>
    </row>
    <row r="14" spans="1:10" x14ac:dyDescent="0.2">
      <c r="A14" s="73"/>
      <c r="B14" s="7"/>
      <c r="C14" s="7"/>
      <c r="D14" s="7"/>
      <c r="E14" s="7"/>
      <c r="F14" s="7"/>
      <c r="G14" s="114" t="s">
        <v>373</v>
      </c>
      <c r="H14" s="114" t="s">
        <v>373</v>
      </c>
      <c r="I14" s="7"/>
      <c r="J14" s="78"/>
    </row>
    <row r="15" spans="1:10" x14ac:dyDescent="0.2">
      <c r="A15" s="73" t="s">
        <v>215</v>
      </c>
      <c r="B15" s="7" t="s">
        <v>395</v>
      </c>
      <c r="C15" s="82">
        <v>6</v>
      </c>
      <c r="D15" s="85">
        <f>B10*C15/B8</f>
        <v>50</v>
      </c>
      <c r="E15" s="7" t="s">
        <v>227</v>
      </c>
      <c r="F15" s="68">
        <f>2480*(D15^0.597)</f>
        <v>25629.301695597034</v>
      </c>
      <c r="G15" s="68">
        <f>F15*(B49/1000)/1000</f>
        <v>43.134114753689815</v>
      </c>
      <c r="H15" s="68">
        <f>G15*$J$15</f>
        <v>60.387760655165735</v>
      </c>
      <c r="I15" s="7" t="s">
        <v>354</v>
      </c>
      <c r="J15" s="162">
        <v>1.4</v>
      </c>
    </row>
    <row r="16" spans="1:10" x14ac:dyDescent="0.2">
      <c r="A16" s="73" t="s">
        <v>203</v>
      </c>
      <c r="B16" s="7"/>
      <c r="C16" s="7"/>
      <c r="D16" s="39">
        <f>B11*J16</f>
        <v>0.11574074074074076</v>
      </c>
      <c r="E16" s="7" t="s">
        <v>230</v>
      </c>
      <c r="F16" s="68">
        <f>260000*(D16^0.363)</f>
        <v>118855.38398500676</v>
      </c>
      <c r="G16" s="68">
        <f>F16*(B51/1000)/1000</f>
        <v>153.91772226058376</v>
      </c>
      <c r="H16" s="68">
        <f t="shared" ref="H16:H22" si="0">G16*$J$15</f>
        <v>215.48481116481724</v>
      </c>
      <c r="I16" s="7" t="s">
        <v>234</v>
      </c>
      <c r="J16" s="163">
        <v>0.05</v>
      </c>
    </row>
    <row r="17" spans="1:10" x14ac:dyDescent="0.2">
      <c r="A17" s="73" t="s">
        <v>245</v>
      </c>
      <c r="B17" s="7" t="s">
        <v>395</v>
      </c>
      <c r="C17" s="82">
        <v>18</v>
      </c>
      <c r="D17" s="85">
        <f>B10*C17/B8</f>
        <v>150</v>
      </c>
      <c r="E17" s="7" t="s">
        <v>244</v>
      </c>
      <c r="F17" s="68">
        <f>2480*((D17/4)^0.597)*4</f>
        <v>86339.263363760823</v>
      </c>
      <c r="G17" s="68">
        <f>F17*(B49/1000)/1000</f>
        <v>145.30898024120947</v>
      </c>
      <c r="H17" s="68">
        <f t="shared" si="0"/>
        <v>203.43257233769324</v>
      </c>
      <c r="I17" s="7"/>
      <c r="J17" s="78"/>
    </row>
    <row r="18" spans="1:10" x14ac:dyDescent="0.2">
      <c r="A18" s="73" t="s">
        <v>246</v>
      </c>
      <c r="B18" s="7" t="s">
        <v>247</v>
      </c>
      <c r="C18" s="7"/>
      <c r="D18" s="85">
        <v>10</v>
      </c>
      <c r="E18" s="7" t="s">
        <v>248</v>
      </c>
      <c r="F18" s="68">
        <f>7030*(D18^0.467)*4</f>
        <v>82416.718056439029</v>
      </c>
      <c r="G18" s="68">
        <f>F18*(B51/1000)/1000</f>
        <v>106.72964988308854</v>
      </c>
      <c r="H18" s="68">
        <f t="shared" si="0"/>
        <v>149.42150983632393</v>
      </c>
      <c r="I18" s="7" t="s">
        <v>249</v>
      </c>
      <c r="J18" s="78"/>
    </row>
    <row r="19" spans="1:10" x14ac:dyDescent="0.2">
      <c r="A19" s="73" t="s">
        <v>317</v>
      </c>
      <c r="B19" s="7" t="s">
        <v>250</v>
      </c>
      <c r="C19" s="7"/>
      <c r="D19" s="85">
        <f>NF!P31/(B8*1000)</f>
        <v>16.620843749999999</v>
      </c>
      <c r="E19" s="7" t="s">
        <v>251</v>
      </c>
      <c r="F19" s="68">
        <f>548*D19+13000</f>
        <v>22108.222374999998</v>
      </c>
      <c r="G19" s="68">
        <f>F19*(B52/1000)/1000</f>
        <v>29.823991983874997</v>
      </c>
      <c r="H19" s="68">
        <f t="shared" si="0"/>
        <v>41.753588777424994</v>
      </c>
      <c r="I19" s="7" t="s">
        <v>237</v>
      </c>
      <c r="J19" s="78"/>
    </row>
    <row r="20" spans="1:10" x14ac:dyDescent="0.2">
      <c r="A20" s="73" t="s">
        <v>204</v>
      </c>
      <c r="B20" s="7" t="s">
        <v>250</v>
      </c>
      <c r="C20" s="7"/>
      <c r="D20" s="85">
        <f>NF!P31/(1000*B8)</f>
        <v>16.620843749999999</v>
      </c>
      <c r="E20" s="7" t="s">
        <v>251</v>
      </c>
      <c r="F20" s="68">
        <f>15200*(D20^0.947)</f>
        <v>217671.73663957021</v>
      </c>
      <c r="G20" s="68">
        <f>F20*(B53/1000)/1000</f>
        <v>306.91714866179399</v>
      </c>
      <c r="H20" s="68">
        <f>G20</f>
        <v>306.91714866179399</v>
      </c>
      <c r="I20" s="7"/>
      <c r="J20" s="78"/>
    </row>
    <row r="21" spans="1:10" x14ac:dyDescent="0.2">
      <c r="A21" s="73" t="s">
        <v>217</v>
      </c>
      <c r="B21" s="7" t="s">
        <v>236</v>
      </c>
      <c r="C21" s="7"/>
      <c r="D21" s="85">
        <f>NF!C48/(B8*1000)</f>
        <v>13.737523093749999</v>
      </c>
      <c r="E21" s="7" t="s">
        <v>227</v>
      </c>
      <c r="F21" s="68">
        <f>2480*(D21^0.597)</f>
        <v>11851.764597254638</v>
      </c>
      <c r="G21" s="68">
        <f>F21*(B49/1000)/1000</f>
        <v>19.946519817179556</v>
      </c>
      <c r="H21" s="68">
        <f t="shared" si="0"/>
        <v>27.925127744051377</v>
      </c>
      <c r="I21" s="7"/>
      <c r="J21" s="78"/>
    </row>
    <row r="22" spans="1:10" x14ac:dyDescent="0.2">
      <c r="A22" s="73" t="s">
        <v>325</v>
      </c>
      <c r="B22" s="7" t="s">
        <v>250</v>
      </c>
      <c r="C22" s="7"/>
      <c r="D22" s="85">
        <f>NF!E48/(1000*B8)</f>
        <v>54.950092374999997</v>
      </c>
      <c r="E22" s="7" t="s">
        <v>251</v>
      </c>
      <c r="F22" s="68">
        <f>548*D22+13000</f>
        <v>43112.650621499997</v>
      </c>
      <c r="G22" s="68">
        <f>F22*(B52/1000)/1000</f>
        <v>58.158965688403491</v>
      </c>
      <c r="H22" s="68">
        <f t="shared" si="0"/>
        <v>81.422551963764889</v>
      </c>
      <c r="I22" s="7" t="s">
        <v>237</v>
      </c>
      <c r="J22" s="78"/>
    </row>
    <row r="23" spans="1:10" x14ac:dyDescent="0.2">
      <c r="A23" s="73" t="s">
        <v>206</v>
      </c>
      <c r="B23" s="7" t="s">
        <v>252</v>
      </c>
      <c r="C23" s="7"/>
      <c r="D23" s="85">
        <f>NF!E48/(1000*B8)</f>
        <v>54.950092374999997</v>
      </c>
      <c r="E23" s="7" t="s">
        <v>251</v>
      </c>
      <c r="F23" s="68">
        <f>15200*(D23^0.998)*2</f>
        <v>1657150.9631948089</v>
      </c>
      <c r="G23" s="68">
        <f>F23*(B53/1000)/1000</f>
        <v>2336.5828581046808</v>
      </c>
      <c r="H23" s="68">
        <f>G23</f>
        <v>2336.5828581046808</v>
      </c>
      <c r="I23" s="7" t="s">
        <v>253</v>
      </c>
      <c r="J23" s="78"/>
    </row>
    <row r="24" spans="1:10" x14ac:dyDescent="0.2">
      <c r="A24" s="110" t="s">
        <v>390</v>
      </c>
      <c r="B24" s="57"/>
      <c r="C24" s="57"/>
      <c r="D24" s="57"/>
      <c r="E24" s="57"/>
      <c r="F24" s="58">
        <f>SUM(F15:F23)</f>
        <v>2265136.0045289374</v>
      </c>
      <c r="G24" s="58">
        <f>SUM(G15:G23)</f>
        <v>3200.5199513945045</v>
      </c>
      <c r="H24" s="58">
        <f>SUM(H15:H23)</f>
        <v>3423.3279292457164</v>
      </c>
      <c r="I24" s="57"/>
      <c r="J24" s="111"/>
    </row>
    <row r="25" spans="1:10" x14ac:dyDescent="0.2">
      <c r="A25" s="73"/>
      <c r="B25" s="7"/>
      <c r="C25" s="7"/>
      <c r="D25" s="7"/>
      <c r="E25" s="7"/>
      <c r="F25" s="7"/>
      <c r="G25" s="7"/>
      <c r="H25" s="7"/>
      <c r="I25" s="7"/>
      <c r="J25" s="78"/>
    </row>
    <row r="26" spans="1:10" x14ac:dyDescent="0.2">
      <c r="A26" s="73" t="s">
        <v>357</v>
      </c>
      <c r="B26" s="25"/>
      <c r="C26" s="25"/>
      <c r="D26" s="25"/>
      <c r="E26" s="25"/>
      <c r="F26" s="25"/>
      <c r="G26" s="61"/>
      <c r="H26" s="61">
        <f>H24*J26</f>
        <v>12940.179572548808</v>
      </c>
      <c r="I26" s="7" t="s">
        <v>354</v>
      </c>
      <c r="J26" s="164">
        <v>3.78</v>
      </c>
    </row>
    <row r="27" spans="1:10" x14ac:dyDescent="0.2">
      <c r="A27" s="80" t="s">
        <v>293</v>
      </c>
      <c r="B27" s="7"/>
      <c r="C27" s="7"/>
      <c r="D27" s="7"/>
      <c r="E27" s="85"/>
      <c r="F27" s="7"/>
      <c r="G27" s="7"/>
      <c r="H27" s="61">
        <f>J27*G24</f>
        <v>480.07799270917565</v>
      </c>
      <c r="I27" s="165" t="s">
        <v>377</v>
      </c>
      <c r="J27" s="79">
        <v>0.15</v>
      </c>
    </row>
    <row r="28" spans="1:10" ht="13.5" thickBot="1" x14ac:dyDescent="0.25">
      <c r="A28" s="80"/>
      <c r="B28" s="7"/>
      <c r="C28" s="7"/>
      <c r="D28" s="7"/>
      <c r="E28" s="7"/>
      <c r="F28" s="7"/>
      <c r="G28" s="7"/>
      <c r="H28" s="61"/>
      <c r="I28" s="7"/>
      <c r="J28" s="78"/>
    </row>
    <row r="29" spans="1:10" ht="12.75" customHeight="1" thickBot="1" x14ac:dyDescent="0.25">
      <c r="A29" s="96" t="s">
        <v>311</v>
      </c>
      <c r="B29" s="7"/>
      <c r="C29" s="7"/>
      <c r="D29" s="7"/>
      <c r="E29" s="7"/>
      <c r="F29" s="7"/>
      <c r="G29" s="7"/>
      <c r="H29" s="130">
        <f>SUM(H26:H28)</f>
        <v>13420.257565257984</v>
      </c>
      <c r="I29" s="7"/>
      <c r="J29" s="78"/>
    </row>
    <row r="30" spans="1:10" ht="13.5" thickBot="1" x14ac:dyDescent="0.25">
      <c r="A30" s="77"/>
      <c r="B30" s="89"/>
      <c r="C30" s="89"/>
      <c r="D30" s="89"/>
      <c r="E30" s="89"/>
      <c r="F30" s="89"/>
      <c r="G30" s="89"/>
      <c r="H30" s="89"/>
      <c r="I30" s="89"/>
      <c r="J30" s="81"/>
    </row>
    <row r="31" spans="1:10" ht="13.5" thickBot="1" x14ac:dyDescent="0.25"/>
    <row r="32" spans="1:10" x14ac:dyDescent="0.2">
      <c r="A32" s="71" t="s">
        <v>208</v>
      </c>
      <c r="B32" s="88"/>
      <c r="C32" s="103" t="s">
        <v>207</v>
      </c>
      <c r="D32" s="103"/>
      <c r="E32" s="103" t="s">
        <v>254</v>
      </c>
      <c r="F32" s="88"/>
      <c r="G32" s="88"/>
      <c r="H32" s="103" t="s">
        <v>255</v>
      </c>
      <c r="I32" s="103" t="s">
        <v>11</v>
      </c>
      <c r="J32" s="72"/>
    </row>
    <row r="33" spans="1:12" x14ac:dyDescent="0.2">
      <c r="A33" s="73"/>
      <c r="B33" s="7"/>
      <c r="C33" s="7"/>
      <c r="D33" s="7"/>
      <c r="E33" s="7"/>
      <c r="F33" s="7"/>
      <c r="G33" s="7"/>
      <c r="H33" s="7"/>
      <c r="I33" s="7"/>
      <c r="J33" s="78"/>
    </row>
    <row r="34" spans="1:12" x14ac:dyDescent="0.2">
      <c r="A34" s="73" t="s">
        <v>46</v>
      </c>
      <c r="B34" s="7"/>
      <c r="C34" s="166">
        <f>B60</f>
        <v>9.5759999999999998E-2</v>
      </c>
      <c r="D34" s="7" t="s">
        <v>277</v>
      </c>
      <c r="E34" s="7">
        <f>B6/1000</f>
        <v>20000</v>
      </c>
      <c r="F34" s="7" t="s">
        <v>257</v>
      </c>
      <c r="G34" s="7"/>
      <c r="H34" s="68">
        <f>C34*E34</f>
        <v>1915.2</v>
      </c>
      <c r="I34" s="7" t="s">
        <v>256</v>
      </c>
      <c r="J34" s="78"/>
    </row>
    <row r="35" spans="1:12" x14ac:dyDescent="0.2">
      <c r="A35" s="73" t="s">
        <v>278</v>
      </c>
      <c r="B35" s="7"/>
      <c r="C35" s="166">
        <v>0.2</v>
      </c>
      <c r="D35" s="7" t="s">
        <v>292</v>
      </c>
      <c r="E35" s="85">
        <f>NF!G47*B9*B7/1000</f>
        <v>98910.166274999996</v>
      </c>
      <c r="F35" s="7" t="s">
        <v>257</v>
      </c>
      <c r="G35" s="7"/>
      <c r="H35" s="68">
        <f>E35*C35/1000</f>
        <v>19.782033255000002</v>
      </c>
      <c r="I35" s="7"/>
      <c r="J35" s="78"/>
    </row>
    <row r="36" spans="1:12" x14ac:dyDescent="0.2">
      <c r="A36" s="73" t="s">
        <v>210</v>
      </c>
      <c r="B36" s="7"/>
      <c r="C36" s="91">
        <f>B61</f>
        <v>4</v>
      </c>
      <c r="D36" s="7" t="s">
        <v>280</v>
      </c>
      <c r="E36" s="7">
        <f>NF!N28*B7*B9</f>
        <v>0</v>
      </c>
      <c r="F36" s="7" t="s">
        <v>279</v>
      </c>
      <c r="G36" s="7"/>
      <c r="H36" s="68">
        <f>C36*E36/1000</f>
        <v>0</v>
      </c>
      <c r="I36" s="7"/>
      <c r="J36" s="78"/>
    </row>
    <row r="37" spans="1:12" x14ac:dyDescent="0.2">
      <c r="A37" s="73" t="s">
        <v>259</v>
      </c>
      <c r="B37" s="7"/>
      <c r="C37" s="82">
        <v>600</v>
      </c>
      <c r="D37" s="7" t="s">
        <v>290</v>
      </c>
      <c r="E37" s="82">
        <v>0.25</v>
      </c>
      <c r="F37" s="7" t="s">
        <v>267</v>
      </c>
      <c r="G37" s="7"/>
      <c r="H37" s="68">
        <f>C37*B10*(1/0.7)*E37/1000</f>
        <v>35.714285714285715</v>
      </c>
      <c r="I37" s="7"/>
      <c r="J37" s="78"/>
    </row>
    <row r="38" spans="1:12" x14ac:dyDescent="0.2">
      <c r="A38" s="73" t="s">
        <v>261</v>
      </c>
      <c r="B38" s="7"/>
      <c r="C38" s="82">
        <v>1000</v>
      </c>
      <c r="D38" s="7" t="s">
        <v>290</v>
      </c>
      <c r="E38" s="82">
        <v>0.25</v>
      </c>
      <c r="F38" s="7" t="s">
        <v>291</v>
      </c>
      <c r="G38" s="7"/>
      <c r="H38" s="68">
        <f>C38*B10*(1/0.7)*E38/1000</f>
        <v>59.523809523809518</v>
      </c>
      <c r="I38" s="7"/>
      <c r="J38" s="78"/>
    </row>
    <row r="39" spans="1:12" x14ac:dyDescent="0.2">
      <c r="A39" s="73" t="s">
        <v>313</v>
      </c>
      <c r="B39" s="7"/>
      <c r="C39" s="91">
        <f>B57</f>
        <v>50000</v>
      </c>
      <c r="D39" s="7" t="s">
        <v>315</v>
      </c>
      <c r="E39" s="82">
        <v>3</v>
      </c>
      <c r="F39" s="7" t="s">
        <v>314</v>
      </c>
      <c r="G39" s="7"/>
      <c r="H39" s="68">
        <f>C39*E39/1000</f>
        <v>150</v>
      </c>
      <c r="I39" s="7"/>
      <c r="J39" s="78"/>
    </row>
    <row r="40" spans="1:12" x14ac:dyDescent="0.2">
      <c r="A40" s="73" t="s">
        <v>269</v>
      </c>
      <c r="B40" s="7"/>
      <c r="C40" s="166">
        <f>B56</f>
        <v>0.1</v>
      </c>
      <c r="D40" s="7" t="s">
        <v>316</v>
      </c>
      <c r="E40" s="7">
        <f>SUM(B65:B68)</f>
        <v>251.45426539351851</v>
      </c>
      <c r="F40" s="7" t="s">
        <v>248</v>
      </c>
      <c r="G40" s="7"/>
      <c r="H40" s="91">
        <f>E40*C40*B8*B7*B9/1000</f>
        <v>60.349023694444455</v>
      </c>
      <c r="I40" s="7"/>
      <c r="J40" s="78"/>
    </row>
    <row r="41" spans="1:12" x14ac:dyDescent="0.2">
      <c r="A41" t="s">
        <v>513</v>
      </c>
      <c r="B41" s="7"/>
      <c r="C41" s="91">
        <f>B70</f>
        <v>50</v>
      </c>
      <c r="D41" s="223" t="s">
        <v>514</v>
      </c>
      <c r="E41" s="85">
        <v>17100</v>
      </c>
      <c r="F41" s="32" t="s">
        <v>517</v>
      </c>
      <c r="G41" s="7"/>
      <c r="H41" s="91">
        <f>C41*(E41/1000)*$B$7*$B$9/1000</f>
        <v>102.60000000000002</v>
      </c>
      <c r="I41" s="7"/>
      <c r="J41" s="78"/>
    </row>
    <row r="42" spans="1:12" x14ac:dyDescent="0.2">
      <c r="A42" t="s">
        <v>515</v>
      </c>
      <c r="B42" s="7"/>
      <c r="C42" s="91">
        <f>B71</f>
        <v>400</v>
      </c>
      <c r="D42" s="223" t="s">
        <v>514</v>
      </c>
      <c r="E42" s="85">
        <v>17100</v>
      </c>
      <c r="F42" s="32" t="s">
        <v>517</v>
      </c>
      <c r="G42" s="7"/>
      <c r="H42" s="91">
        <f>C42*(E42/1000)*$B$7*$B$9/1000</f>
        <v>820.80000000000018</v>
      </c>
      <c r="I42" s="7"/>
      <c r="J42" s="78"/>
    </row>
    <row r="43" spans="1:12" x14ac:dyDescent="0.2">
      <c r="A43" t="s">
        <v>516</v>
      </c>
      <c r="B43" s="7"/>
      <c r="C43" s="91">
        <f>B72</f>
        <v>40</v>
      </c>
      <c r="D43" s="223" t="s">
        <v>514</v>
      </c>
      <c r="E43" s="85">
        <v>17100</v>
      </c>
      <c r="F43" s="32" t="s">
        <v>517</v>
      </c>
      <c r="G43" s="7"/>
      <c r="H43" s="91">
        <f>C43*(E43/1000)*$B$7*$B$9/1000</f>
        <v>82.08</v>
      </c>
      <c r="I43" s="7" t="s">
        <v>518</v>
      </c>
      <c r="J43" s="78"/>
    </row>
    <row r="44" spans="1:12" x14ac:dyDescent="0.2">
      <c r="A44" s="73"/>
      <c r="B44" s="7"/>
      <c r="C44" s="7"/>
      <c r="D44" s="7"/>
      <c r="E44" s="7"/>
      <c r="F44" s="7"/>
      <c r="G44" s="7"/>
      <c r="H44" s="7"/>
      <c r="I44" s="7"/>
      <c r="J44" s="78"/>
    </row>
    <row r="45" spans="1:12" ht="13.5" thickBot="1" x14ac:dyDescent="0.25">
      <c r="A45" s="167" t="s">
        <v>294</v>
      </c>
      <c r="B45" s="168"/>
      <c r="C45" s="168"/>
      <c r="D45" s="168"/>
      <c r="E45" s="168"/>
      <c r="F45" s="168"/>
      <c r="G45" s="168"/>
      <c r="H45" s="169">
        <f>SUM(H34:H43)</f>
        <v>3246.0491521875397</v>
      </c>
      <c r="I45" s="168"/>
      <c r="J45" s="170"/>
    </row>
    <row r="46" spans="1:12" ht="13.5" thickBot="1" x14ac:dyDescent="0.25"/>
    <row r="47" spans="1:12" x14ac:dyDescent="0.2">
      <c r="A47" s="71" t="s">
        <v>219</v>
      </c>
      <c r="B47" s="88"/>
      <c r="C47" s="72"/>
      <c r="D47" s="88"/>
      <c r="E47" s="88"/>
      <c r="F47" s="88"/>
      <c r="G47" s="88"/>
      <c r="H47" s="88"/>
      <c r="I47" s="88"/>
      <c r="J47" s="88"/>
      <c r="K47" s="88"/>
      <c r="L47" s="72"/>
    </row>
    <row r="48" spans="1:12" x14ac:dyDescent="0.2">
      <c r="A48" s="80" t="s">
        <v>226</v>
      </c>
      <c r="B48" s="7"/>
      <c r="C48" s="78"/>
      <c r="D48" s="7"/>
      <c r="E48" s="7"/>
      <c r="F48" s="7"/>
      <c r="G48" s="7"/>
      <c r="H48" s="7"/>
      <c r="I48" s="7"/>
      <c r="J48" s="7"/>
      <c r="K48" s="7"/>
      <c r="L48" s="78"/>
    </row>
    <row r="49" spans="1:26" x14ac:dyDescent="0.2">
      <c r="A49" s="142" t="s">
        <v>220</v>
      </c>
      <c r="B49" s="82">
        <v>1683</v>
      </c>
      <c r="C49" s="78"/>
      <c r="E49" s="25" t="s">
        <v>389</v>
      </c>
      <c r="F49" s="172">
        <f>17100*B7*B9/1000</f>
        <v>2052.0000000000005</v>
      </c>
      <c r="G49" s="7"/>
      <c r="H49" s="7"/>
      <c r="I49" s="7"/>
      <c r="J49" s="7"/>
      <c r="K49" s="7"/>
      <c r="L49" s="78"/>
    </row>
    <row r="50" spans="1:26" x14ac:dyDescent="0.2">
      <c r="A50" s="80" t="s">
        <v>221</v>
      </c>
      <c r="B50" s="82">
        <v>1322</v>
      </c>
      <c r="C50" s="78"/>
      <c r="D50" s="7"/>
      <c r="E50" s="25" t="s">
        <v>387</v>
      </c>
      <c r="F50" s="230">
        <f ca="1">G58</f>
        <v>4.1311506404701523</v>
      </c>
      <c r="G50" s="7"/>
      <c r="H50" s="7"/>
      <c r="I50" s="7"/>
      <c r="J50" s="7"/>
      <c r="K50" s="7"/>
      <c r="L50" s="78"/>
    </row>
    <row r="51" spans="1:26" x14ac:dyDescent="0.2">
      <c r="A51" s="80" t="s">
        <v>222</v>
      </c>
      <c r="B51" s="82">
        <v>1295</v>
      </c>
      <c r="C51" s="78"/>
      <c r="D51" s="7"/>
      <c r="E51" s="25" t="s">
        <v>327</v>
      </c>
      <c r="F51" s="173">
        <f ca="1">IRR(E64:L64)</f>
        <v>0.33938109544468498</v>
      </c>
      <c r="G51" s="7"/>
      <c r="H51" s="7"/>
      <c r="I51" s="7"/>
      <c r="J51" s="7"/>
      <c r="K51" s="7"/>
      <c r="L51" s="78"/>
    </row>
    <row r="52" spans="1:26" x14ac:dyDescent="0.2">
      <c r="A52" s="80" t="s">
        <v>223</v>
      </c>
      <c r="B52" s="82">
        <v>1349</v>
      </c>
      <c r="C52" s="78"/>
      <c r="D52" s="7"/>
      <c r="E52" s="25" t="s">
        <v>326</v>
      </c>
      <c r="F52" s="82">
        <v>0</v>
      </c>
      <c r="G52" s="7"/>
      <c r="H52" s="7"/>
      <c r="I52" s="7"/>
      <c r="J52" s="7"/>
      <c r="K52" s="7"/>
      <c r="L52" s="78"/>
    </row>
    <row r="53" spans="1:26" x14ac:dyDescent="0.2">
      <c r="A53" s="80" t="s">
        <v>224</v>
      </c>
      <c r="B53" s="82">
        <v>1410</v>
      </c>
      <c r="C53" s="78"/>
      <c r="D53" s="7"/>
      <c r="E53" s="25"/>
      <c r="F53" s="67"/>
      <c r="G53" s="7"/>
      <c r="H53" s="7">
        <f>0.4/0.002</f>
        <v>200</v>
      </c>
      <c r="I53" s="7"/>
      <c r="J53" s="7"/>
      <c r="K53" s="7"/>
      <c r="L53" s="78"/>
    </row>
    <row r="54" spans="1:26" x14ac:dyDescent="0.2">
      <c r="A54" s="80" t="s">
        <v>225</v>
      </c>
      <c r="B54" s="82">
        <v>1118</v>
      </c>
      <c r="C54" s="78"/>
      <c r="D54" s="7"/>
      <c r="E54" s="25"/>
      <c r="F54" s="166"/>
      <c r="G54" s="7"/>
      <c r="H54" s="7"/>
      <c r="I54" s="7"/>
      <c r="J54" s="7"/>
      <c r="K54" s="7"/>
      <c r="L54" s="78"/>
    </row>
    <row r="55" spans="1:26" x14ac:dyDescent="0.2">
      <c r="A55" s="73" t="s">
        <v>391</v>
      </c>
      <c r="B55" s="171">
        <v>1</v>
      </c>
      <c r="C55" s="78"/>
      <c r="D55" s="7"/>
      <c r="E55" s="112" t="s">
        <v>521</v>
      </c>
      <c r="F55" s="7">
        <v>2E-3</v>
      </c>
      <c r="G55" s="7" t="s">
        <v>522</v>
      </c>
      <c r="H55" s="7"/>
      <c r="I55" s="7"/>
      <c r="J55" s="7"/>
      <c r="K55" s="7"/>
      <c r="L55" s="78"/>
    </row>
    <row r="56" spans="1:26" x14ac:dyDescent="0.2">
      <c r="A56" s="73" t="s">
        <v>392</v>
      </c>
      <c r="B56" s="171">
        <v>0.1</v>
      </c>
      <c r="C56" s="78"/>
      <c r="D56" s="7"/>
      <c r="E56" s="7"/>
      <c r="F56" s="7"/>
      <c r="G56" s="7"/>
      <c r="H56" s="7"/>
      <c r="I56" s="7"/>
      <c r="J56" s="7"/>
      <c r="K56" s="7"/>
      <c r="L56" s="78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73" t="s">
        <v>393</v>
      </c>
      <c r="B57" s="144">
        <v>50000</v>
      </c>
      <c r="C57" s="78"/>
      <c r="D57" s="7"/>
      <c r="E57" s="25" t="s">
        <v>312</v>
      </c>
      <c r="F57" s="25" t="s">
        <v>386</v>
      </c>
      <c r="G57" s="25" t="s">
        <v>387</v>
      </c>
      <c r="H57" s="25" t="s">
        <v>299</v>
      </c>
      <c r="I57" s="25" t="s">
        <v>298</v>
      </c>
      <c r="J57" s="25" t="s">
        <v>300</v>
      </c>
      <c r="K57" s="7"/>
      <c r="L57" s="78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x14ac:dyDescent="0.2">
      <c r="A58" s="73" t="s">
        <v>388</v>
      </c>
      <c r="B58" s="83">
        <v>0.6</v>
      </c>
      <c r="C58" s="78"/>
      <c r="D58" s="7"/>
      <c r="E58" s="231">
        <f ca="1">NF!R43</f>
        <v>2.065575320235076E-2</v>
      </c>
      <c r="F58" s="221">
        <f>$H$45*1000/($F$49*1000)</f>
        <v>1.5818952983370074</v>
      </c>
      <c r="G58" s="230">
        <f ca="1">J58/I58</f>
        <v>4.1311506404701523</v>
      </c>
      <c r="H58" s="221">
        <f ca="1">G58-F58</f>
        <v>2.549255342133145</v>
      </c>
      <c r="I58" s="231">
        <f ca="1">F55/E58</f>
        <v>9.6825324180015229E-2</v>
      </c>
      <c r="J58" s="171">
        <v>0.4</v>
      </c>
      <c r="K58" s="7" t="s">
        <v>301</v>
      </c>
      <c r="L58" s="78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x14ac:dyDescent="0.2">
      <c r="A59" s="73" t="s">
        <v>510</v>
      </c>
      <c r="B59" s="171">
        <v>0.24</v>
      </c>
      <c r="C59" s="78"/>
      <c r="D59" s="7"/>
      <c r="E59" s="7"/>
      <c r="F59" s="7"/>
      <c r="G59" s="7"/>
      <c r="H59" s="7"/>
      <c r="I59" s="7"/>
      <c r="J59" s="7"/>
      <c r="K59" s="7"/>
      <c r="L59" s="78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spans="1:26" x14ac:dyDescent="0.2">
      <c r="A60" s="158" t="s">
        <v>511</v>
      </c>
      <c r="B60" s="166">
        <f>B59*(1-NF!E30)</f>
        <v>9.5759999999999998E-2</v>
      </c>
      <c r="C60" s="78"/>
      <c r="D60" s="7" t="s">
        <v>305</v>
      </c>
      <c r="E60" s="7"/>
      <c r="F60" s="7"/>
      <c r="G60" s="7"/>
      <c r="H60" s="7"/>
      <c r="I60" s="7"/>
      <c r="J60" s="7"/>
      <c r="K60" s="7"/>
      <c r="L60" s="78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x14ac:dyDescent="0.2">
      <c r="A61" s="73" t="s">
        <v>396</v>
      </c>
      <c r="B61" s="144">
        <v>4</v>
      </c>
      <c r="C61" s="78"/>
      <c r="D61" s="25" t="s">
        <v>296</v>
      </c>
      <c r="E61" s="25">
        <v>0</v>
      </c>
      <c r="F61" s="25">
        <v>1</v>
      </c>
      <c r="G61" s="25">
        <v>2</v>
      </c>
      <c r="H61" s="25">
        <v>3</v>
      </c>
      <c r="I61" s="25">
        <v>4</v>
      </c>
      <c r="J61" s="25">
        <v>5</v>
      </c>
      <c r="K61" s="25">
        <v>6</v>
      </c>
      <c r="L61" s="175">
        <v>7</v>
      </c>
    </row>
    <row r="62" spans="1:26" x14ac:dyDescent="0.2">
      <c r="A62" s="73"/>
      <c r="B62" s="7"/>
      <c r="C62" s="78"/>
      <c r="D62" s="25" t="s">
        <v>304</v>
      </c>
      <c r="E62" s="94">
        <v>0</v>
      </c>
      <c r="F62" s="94">
        <f t="shared" ref="F62:K62" ca="1" si="1">$F$49*$F$50</f>
        <v>8477.1211142447537</v>
      </c>
      <c r="G62" s="94">
        <f t="shared" ca="1" si="1"/>
        <v>8477.1211142447537</v>
      </c>
      <c r="H62" s="94">
        <f t="shared" ca="1" si="1"/>
        <v>8477.1211142447537</v>
      </c>
      <c r="I62" s="94">
        <f t="shared" ca="1" si="1"/>
        <v>8477.1211142447537</v>
      </c>
      <c r="J62" s="94">
        <f t="shared" ca="1" si="1"/>
        <v>8477.1211142447537</v>
      </c>
      <c r="K62" s="94">
        <f t="shared" ca="1" si="1"/>
        <v>8477.1211142447537</v>
      </c>
      <c r="L62" s="95">
        <f ca="1">$F$49*$F$50+F52</f>
        <v>8477.1211142447537</v>
      </c>
      <c r="M62" s="65"/>
    </row>
    <row r="63" spans="1:26" x14ac:dyDescent="0.2">
      <c r="A63" s="73"/>
      <c r="B63" s="7"/>
      <c r="C63" s="78"/>
      <c r="D63" s="25" t="s">
        <v>303</v>
      </c>
      <c r="E63" s="174">
        <f>H29</f>
        <v>13420.257565257984</v>
      </c>
      <c r="F63" s="174">
        <f>H45</f>
        <v>3246.0491521875397</v>
      </c>
      <c r="G63" s="174">
        <f>H45</f>
        <v>3246.0491521875397</v>
      </c>
      <c r="H63" s="174">
        <f>H45</f>
        <v>3246.0491521875397</v>
      </c>
      <c r="I63" s="174">
        <f>H45</f>
        <v>3246.0491521875397</v>
      </c>
      <c r="J63" s="174">
        <f>$H$45</f>
        <v>3246.0491521875397</v>
      </c>
      <c r="K63" s="174">
        <f>$H$45</f>
        <v>3246.0491521875397</v>
      </c>
      <c r="L63" s="176">
        <f>$H$45</f>
        <v>3246.0491521875397</v>
      </c>
      <c r="M63" s="66"/>
    </row>
    <row r="64" spans="1:26" x14ac:dyDescent="0.2">
      <c r="A64" s="96" t="s">
        <v>320</v>
      </c>
      <c r="B64" s="7"/>
      <c r="C64" s="78"/>
      <c r="D64" s="25" t="s">
        <v>295</v>
      </c>
      <c r="E64" s="94">
        <f t="shared" ref="E64:L64" si="2">E62-E63</f>
        <v>-13420.257565257984</v>
      </c>
      <c r="F64" s="94">
        <f t="shared" ca="1" si="2"/>
        <v>5231.0719620572145</v>
      </c>
      <c r="G64" s="94">
        <f t="shared" ca="1" si="2"/>
        <v>5231.0719620572145</v>
      </c>
      <c r="H64" s="94">
        <f t="shared" ca="1" si="2"/>
        <v>5231.0719620572145</v>
      </c>
      <c r="I64" s="94">
        <f t="shared" ca="1" si="2"/>
        <v>5231.0719620572145</v>
      </c>
      <c r="J64" s="94">
        <f t="shared" ca="1" si="2"/>
        <v>5231.0719620572145</v>
      </c>
      <c r="K64" s="94">
        <f t="shared" ca="1" si="2"/>
        <v>5231.0719620572145</v>
      </c>
      <c r="L64" s="95">
        <f t="shared" ca="1" si="2"/>
        <v>5231.0719620572145</v>
      </c>
    </row>
    <row r="65" spans="1:12" ht="13.5" thickBot="1" x14ac:dyDescent="0.25">
      <c r="A65" s="73" t="s">
        <v>394</v>
      </c>
      <c r="B65" s="85">
        <f>(D19/3600*10*100/B58)+(D22/3600*40*100/B58)</f>
        <v>109.45426539351851</v>
      </c>
      <c r="C65" s="78" t="s">
        <v>321</v>
      </c>
      <c r="D65" s="89"/>
      <c r="E65" s="89"/>
      <c r="F65" s="89"/>
      <c r="G65" s="89"/>
      <c r="H65" s="89"/>
      <c r="I65" s="89"/>
      <c r="J65" s="89"/>
      <c r="K65" s="89"/>
      <c r="L65" s="81"/>
    </row>
    <row r="66" spans="1:12" x14ac:dyDescent="0.2">
      <c r="A66" s="73" t="s">
        <v>322</v>
      </c>
      <c r="B66" s="82">
        <v>100</v>
      </c>
      <c r="C66" s="78" t="s">
        <v>248</v>
      </c>
    </row>
    <row r="67" spans="1:12" x14ac:dyDescent="0.2">
      <c r="A67" s="73" t="s">
        <v>323</v>
      </c>
      <c r="B67" s="82">
        <v>40</v>
      </c>
      <c r="C67" s="78" t="s">
        <v>248</v>
      </c>
      <c r="E67">
        <v>-10000</v>
      </c>
      <c r="F67">
        <v>3000</v>
      </c>
      <c r="G67">
        <v>3500</v>
      </c>
      <c r="H67">
        <v>4000</v>
      </c>
      <c r="I67">
        <v>4500</v>
      </c>
    </row>
    <row r="68" spans="1:12" x14ac:dyDescent="0.2">
      <c r="A68" s="73" t="s">
        <v>324</v>
      </c>
      <c r="B68" s="82">
        <v>2</v>
      </c>
      <c r="C68" s="78" t="s">
        <v>248</v>
      </c>
    </row>
    <row r="69" spans="1:12" x14ac:dyDescent="0.2">
      <c r="A69" s="73"/>
      <c r="B69" s="7"/>
      <c r="C69" s="78"/>
      <c r="E69">
        <f>E67+(F67/1.1)+(G67/(1.1^2))+(H67/(1.1^3))+(I67/(1.1^4))</f>
        <v>1698.6544634929278</v>
      </c>
      <c r="F69" s="56"/>
      <c r="H69" s="53"/>
    </row>
    <row r="70" spans="1:12" x14ac:dyDescent="0.2">
      <c r="A70" s="73" t="s">
        <v>513</v>
      </c>
      <c r="B70" s="144">
        <v>50</v>
      </c>
      <c r="C70" s="227" t="s">
        <v>514</v>
      </c>
      <c r="E70" s="48">
        <f>IRR(E67:I67)</f>
        <v>0.17093686339499081</v>
      </c>
      <c r="F70" s="56"/>
      <c r="H70" s="53"/>
    </row>
    <row r="71" spans="1:12" x14ac:dyDescent="0.2">
      <c r="A71" s="73" t="s">
        <v>515</v>
      </c>
      <c r="B71" s="144">
        <v>400</v>
      </c>
      <c r="C71" s="227" t="s">
        <v>514</v>
      </c>
      <c r="F71" s="56"/>
      <c r="H71" s="53"/>
    </row>
    <row r="72" spans="1:12" x14ac:dyDescent="0.2">
      <c r="A72" s="73" t="s">
        <v>516</v>
      </c>
      <c r="B72" s="144">
        <v>40</v>
      </c>
      <c r="C72" s="227" t="s">
        <v>514</v>
      </c>
    </row>
    <row r="73" spans="1:12" ht="13.5" thickBot="1" x14ac:dyDescent="0.25">
      <c r="A73" s="77"/>
      <c r="B73" s="89"/>
      <c r="C73" s="81"/>
    </row>
  </sheetData>
  <phoneticPr fontId="8" type="noConversion"/>
  <pageMargins left="0.75" right="0.28999999999999998" top="0.57999999999999996" bottom="0.5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9"/>
  <sheetViews>
    <sheetView topLeftCell="C1" zoomScaleNormal="100" workbookViewId="0">
      <selection activeCell="E23" sqref="E23"/>
    </sheetView>
  </sheetViews>
  <sheetFormatPr defaultRowHeight="12.75" x14ac:dyDescent="0.2"/>
  <cols>
    <col min="1" max="1" width="36.140625" customWidth="1"/>
    <col min="4" max="4" width="11.5703125" bestFit="1" customWidth="1"/>
    <col min="5" max="5" width="9.28515625" bestFit="1" customWidth="1"/>
    <col min="6" max="6" width="11.42578125" bestFit="1" customWidth="1"/>
    <col min="7" max="7" width="9.28515625" bestFit="1" customWidth="1"/>
    <col min="8" max="8" width="11.42578125" bestFit="1" customWidth="1"/>
    <col min="9" max="9" width="13.28515625" customWidth="1"/>
    <col min="10" max="10" width="11.42578125" bestFit="1" customWidth="1"/>
    <col min="11" max="11" width="9.28515625" bestFit="1" customWidth="1"/>
    <col min="12" max="12" width="11.42578125" bestFit="1" customWidth="1"/>
    <col min="14" max="14" width="11.7109375" customWidth="1"/>
    <col min="15" max="15" width="10.85546875" customWidth="1"/>
    <col min="16" max="16" width="12.42578125" customWidth="1"/>
    <col min="18" max="18" width="11.7109375" customWidth="1"/>
    <col min="19" max="19" width="10.28515625" customWidth="1"/>
    <col min="20" max="20" width="11.7109375" customWidth="1"/>
  </cols>
  <sheetData>
    <row r="1" spans="1:1" x14ac:dyDescent="0.2">
      <c r="A1" s="3" t="s">
        <v>150</v>
      </c>
    </row>
    <row r="20" spans="1:17" x14ac:dyDescent="0.2">
      <c r="K20" s="3" t="s">
        <v>174</v>
      </c>
    </row>
    <row r="21" spans="1:17" x14ac:dyDescent="0.2">
      <c r="E21" s="3" t="s">
        <v>162</v>
      </c>
      <c r="F21" s="3"/>
      <c r="G21" s="3" t="s">
        <v>490</v>
      </c>
      <c r="I21" s="3" t="s">
        <v>491</v>
      </c>
      <c r="K21" s="3" t="s">
        <v>9</v>
      </c>
      <c r="L21" s="3"/>
      <c r="M21" s="3" t="s">
        <v>8</v>
      </c>
      <c r="P21" s="3" t="s">
        <v>103</v>
      </c>
    </row>
    <row r="22" spans="1:17" x14ac:dyDescent="0.2">
      <c r="A22" s="3" t="s">
        <v>151</v>
      </c>
      <c r="E22" t="s">
        <v>164</v>
      </c>
      <c r="F22" t="s">
        <v>175</v>
      </c>
      <c r="G22" t="s">
        <v>164</v>
      </c>
      <c r="H22" t="s">
        <v>175</v>
      </c>
      <c r="I22" t="s">
        <v>164</v>
      </c>
      <c r="J22" t="s">
        <v>175</v>
      </c>
      <c r="K22" t="s">
        <v>164</v>
      </c>
      <c r="L22" t="s">
        <v>175</v>
      </c>
      <c r="M22" t="s">
        <v>164</v>
      </c>
      <c r="N22" t="s">
        <v>175</v>
      </c>
      <c r="P22" t="s">
        <v>504</v>
      </c>
      <c r="Q22">
        <f>F30+H42</f>
        <v>992382.93533333321</v>
      </c>
    </row>
    <row r="23" spans="1:17" x14ac:dyDescent="0.2">
      <c r="A23" t="s">
        <v>152</v>
      </c>
      <c r="B23">
        <v>243</v>
      </c>
      <c r="C23" t="s">
        <v>153</v>
      </c>
      <c r="D23" s="3" t="s">
        <v>128</v>
      </c>
      <c r="E23" s="64">
        <v>3.0000000000000001E-3</v>
      </c>
      <c r="F23" s="59">
        <f>E23*B33</f>
        <v>500</v>
      </c>
      <c r="G23" s="219">
        <f>H23/$H$30</f>
        <v>2.7285129604365623E-4</v>
      </c>
      <c r="H23" s="44">
        <f>H24*B39*E23</f>
        <v>0.25</v>
      </c>
      <c r="I23" s="218">
        <f>J23/$J$30</f>
        <v>3.0150753768844224E-3</v>
      </c>
      <c r="J23" s="59">
        <f t="shared" ref="J23:J29" si="0">F23-H23</f>
        <v>499.75</v>
      </c>
      <c r="K23" s="219">
        <f t="shared" ref="K23:K29" si="1">L23/$L$30</f>
        <v>2.8476506881822501E-3</v>
      </c>
      <c r="L23" s="59">
        <f>J23/B34</f>
        <v>99.95</v>
      </c>
      <c r="M23" s="218">
        <f t="shared" ref="M23:M29" si="2">N23/$N$30</f>
        <v>3.0600535509371419E-3</v>
      </c>
      <c r="N23" s="59">
        <f t="shared" ref="N23:N29" si="3">J23-L23</f>
        <v>399.8</v>
      </c>
      <c r="P23" t="s">
        <v>505</v>
      </c>
      <c r="Q23" s="59">
        <f ca="1">H30+L30+L42+N42+R42+T42</f>
        <v>992382.93533333333</v>
      </c>
    </row>
    <row r="24" spans="1:17" x14ac:dyDescent="0.2">
      <c r="A24" t="s">
        <v>154</v>
      </c>
      <c r="B24">
        <v>254</v>
      </c>
      <c r="C24" t="s">
        <v>153</v>
      </c>
      <c r="D24" s="3" t="s">
        <v>440</v>
      </c>
      <c r="E24" s="64">
        <v>5.0000000000000001E-3</v>
      </c>
      <c r="F24" s="59">
        <f>E24*B33</f>
        <v>833.33333333333326</v>
      </c>
      <c r="G24" s="219">
        <f t="shared" ref="G24:G30" si="4">H24/$H$30</f>
        <v>0.90950432014552063</v>
      </c>
      <c r="H24" s="59">
        <f>F24*B40</f>
        <v>833.33333333333326</v>
      </c>
      <c r="I24" s="218">
        <f t="shared" ref="I24:I30" si="5">J24/$J$30</f>
        <v>0</v>
      </c>
      <c r="J24" s="59">
        <f t="shared" si="0"/>
        <v>0</v>
      </c>
      <c r="K24">
        <f t="shared" si="1"/>
        <v>0</v>
      </c>
      <c r="L24" s="59">
        <f>J24</f>
        <v>0</v>
      </c>
      <c r="M24">
        <f t="shared" si="2"/>
        <v>0</v>
      </c>
      <c r="N24" s="59">
        <f t="shared" si="3"/>
        <v>0</v>
      </c>
    </row>
    <row r="25" spans="1:17" x14ac:dyDescent="0.2">
      <c r="A25" t="s">
        <v>155</v>
      </c>
      <c r="B25">
        <v>406.57</v>
      </c>
      <c r="C25" t="s">
        <v>153</v>
      </c>
      <c r="D25" s="3" t="s">
        <v>197</v>
      </c>
      <c r="E25" s="64">
        <v>0.18</v>
      </c>
      <c r="F25" s="59">
        <f>E25*B33</f>
        <v>29999.999999999996</v>
      </c>
      <c r="G25" s="219">
        <f t="shared" si="4"/>
        <v>1.6371077762619372E-2</v>
      </c>
      <c r="H25" s="59">
        <f>H24*B39*E25</f>
        <v>14.999999999999998</v>
      </c>
      <c r="I25" s="218">
        <f t="shared" si="5"/>
        <v>0.18090452261306531</v>
      </c>
      <c r="J25" s="59">
        <f t="shared" si="0"/>
        <v>29984.999999999996</v>
      </c>
      <c r="K25" s="44">
        <f t="shared" si="1"/>
        <v>0.17085904129093496</v>
      </c>
      <c r="L25" s="59">
        <f>J25/B34</f>
        <v>5996.9999999999991</v>
      </c>
      <c r="M25" s="218">
        <f t="shared" si="2"/>
        <v>0.18360321305622848</v>
      </c>
      <c r="N25" s="59">
        <f t="shared" si="3"/>
        <v>23987.999999999996</v>
      </c>
    </row>
    <row r="26" spans="1:17" x14ac:dyDescent="0.2">
      <c r="A26" t="s">
        <v>76</v>
      </c>
      <c r="B26">
        <v>427.5</v>
      </c>
      <c r="C26" t="s">
        <v>153</v>
      </c>
      <c r="D26" s="3" t="s">
        <v>90</v>
      </c>
      <c r="E26" s="64">
        <v>1.4999999999999999E-2</v>
      </c>
      <c r="F26" s="59">
        <f>E26*B33</f>
        <v>2499.9999999999995</v>
      </c>
      <c r="G26" s="219">
        <f t="shared" si="4"/>
        <v>1.3642564802182808E-3</v>
      </c>
      <c r="H26" s="44">
        <f>H24*B39*E26</f>
        <v>1.2499999999999998</v>
      </c>
      <c r="I26" s="218">
        <f t="shared" si="5"/>
        <v>1.5075376884422108E-2</v>
      </c>
      <c r="J26" s="59">
        <f t="shared" si="0"/>
        <v>2498.7499999999995</v>
      </c>
      <c r="K26" s="44">
        <f t="shared" si="1"/>
        <v>6.4072140484100606E-2</v>
      </c>
      <c r="L26" s="59">
        <f>J26*B35</f>
        <v>2248.8749999999995</v>
      </c>
      <c r="M26" s="218">
        <f t="shared" si="2"/>
        <v>1.9125334693357136E-3</v>
      </c>
      <c r="N26" s="59">
        <f t="shared" si="3"/>
        <v>249.875</v>
      </c>
    </row>
    <row r="27" spans="1:17" x14ac:dyDescent="0.2">
      <c r="A27" t="s">
        <v>156</v>
      </c>
      <c r="B27">
        <v>578.73</v>
      </c>
      <c r="C27" t="s">
        <v>153</v>
      </c>
      <c r="D27" s="3" t="s">
        <v>63</v>
      </c>
      <c r="E27" s="64">
        <v>1.5E-3</v>
      </c>
      <c r="F27" s="59">
        <f>E27*B33</f>
        <v>250</v>
      </c>
      <c r="G27" s="219">
        <f t="shared" si="4"/>
        <v>1.3642564802182812E-4</v>
      </c>
      <c r="H27" s="44">
        <f>H24*B39*E27</f>
        <v>0.125</v>
      </c>
      <c r="I27" s="218">
        <f t="shared" si="5"/>
        <v>1.5075376884422112E-3</v>
      </c>
      <c r="J27" s="59">
        <f t="shared" si="0"/>
        <v>249.875</v>
      </c>
      <c r="K27" s="44">
        <f t="shared" si="1"/>
        <v>7.1191267204556248E-3</v>
      </c>
      <c r="L27" s="59">
        <f>J27</f>
        <v>249.875</v>
      </c>
      <c r="M27">
        <f t="shared" si="2"/>
        <v>0</v>
      </c>
      <c r="N27" s="59">
        <f t="shared" si="3"/>
        <v>0</v>
      </c>
    </row>
    <row r="28" spans="1:17" x14ac:dyDescent="0.2">
      <c r="D28" s="3" t="s">
        <v>125</v>
      </c>
      <c r="E28" s="64">
        <v>0.1</v>
      </c>
      <c r="F28" s="59">
        <f>E28*B33</f>
        <v>16666.666666666668</v>
      </c>
      <c r="G28" s="219">
        <f t="shared" si="4"/>
        <v>9.0950432014552073E-3</v>
      </c>
      <c r="H28" s="44">
        <f>H24*B39*E28</f>
        <v>8.3333333333333339</v>
      </c>
      <c r="I28" s="218">
        <f t="shared" si="5"/>
        <v>0.10050251256281409</v>
      </c>
      <c r="J28" s="59">
        <f t="shared" si="0"/>
        <v>16658.333333333336</v>
      </c>
      <c r="K28" s="44">
        <f t="shared" si="1"/>
        <v>9.4921689606074999E-2</v>
      </c>
      <c r="L28" s="59">
        <f>J28/B34</f>
        <v>3331.666666666667</v>
      </c>
      <c r="M28" s="218">
        <f t="shared" si="2"/>
        <v>0.10200178503123807</v>
      </c>
      <c r="N28" s="59">
        <f t="shared" si="3"/>
        <v>13326.666666666668</v>
      </c>
    </row>
    <row r="29" spans="1:17" x14ac:dyDescent="0.2">
      <c r="D29" s="3" t="s">
        <v>161</v>
      </c>
      <c r="E29">
        <f>1-SUM(E23:E28)</f>
        <v>0.69550000000000001</v>
      </c>
      <c r="F29" s="59">
        <f>E29*B33</f>
        <v>115916.66666666666</v>
      </c>
      <c r="G29" s="219">
        <f t="shared" si="4"/>
        <v>6.3256025466120955E-2</v>
      </c>
      <c r="H29" s="59">
        <f>H24*E29*B39</f>
        <v>57.958333333333329</v>
      </c>
      <c r="I29" s="218">
        <f t="shared" si="5"/>
        <v>0.6989949748743719</v>
      </c>
      <c r="J29" s="59">
        <f t="shared" si="0"/>
        <v>115858.70833333333</v>
      </c>
      <c r="K29" s="44">
        <f t="shared" si="1"/>
        <v>0.66018035121025154</v>
      </c>
      <c r="L29" s="59">
        <f>J29/B34</f>
        <v>23171.741666666665</v>
      </c>
      <c r="M29" s="218">
        <f t="shared" si="2"/>
        <v>0.70942241489226066</v>
      </c>
      <c r="N29" s="59">
        <f t="shared" si="3"/>
        <v>92686.96666666666</v>
      </c>
    </row>
    <row r="30" spans="1:17" x14ac:dyDescent="0.2">
      <c r="D30" s="3" t="s">
        <v>60</v>
      </c>
      <c r="E30">
        <f>SUM(E23:E29)</f>
        <v>1</v>
      </c>
      <c r="F30" s="59">
        <f>E30*B33</f>
        <v>166666.66666666666</v>
      </c>
      <c r="G30">
        <f t="shared" si="4"/>
        <v>1</v>
      </c>
      <c r="H30" s="59">
        <f>SUM(H23:H29)</f>
        <v>916.25</v>
      </c>
      <c r="I30" s="59">
        <f t="shared" si="5"/>
        <v>1</v>
      </c>
      <c r="J30" s="59">
        <f>SUM(J23:J29)</f>
        <v>165750.41666666666</v>
      </c>
      <c r="K30">
        <f>SUM(K23:K29)</f>
        <v>1</v>
      </c>
      <c r="L30" s="59">
        <f>SUM(L23:L29)</f>
        <v>35099.10833333333</v>
      </c>
      <c r="M30">
        <f>SUM(M23:M29)</f>
        <v>1</v>
      </c>
      <c r="N30" s="59">
        <f>SUM(N23:N29)</f>
        <v>130651.30833333332</v>
      </c>
    </row>
    <row r="31" spans="1:17" x14ac:dyDescent="0.2">
      <c r="A31" s="3" t="s">
        <v>165</v>
      </c>
    </row>
    <row r="32" spans="1:17" x14ac:dyDescent="0.2">
      <c r="A32" s="3"/>
      <c r="D32" s="3" t="s">
        <v>173</v>
      </c>
      <c r="M32" s="3" t="s">
        <v>477</v>
      </c>
      <c r="Q32" s="3" t="s">
        <v>527</v>
      </c>
    </row>
    <row r="33" spans="1:20" x14ac:dyDescent="0.2">
      <c r="A33" s="8" t="s">
        <v>134</v>
      </c>
      <c r="B33" s="220">
        <f>'SMB costing'!B11*1000</f>
        <v>166666.66666666666</v>
      </c>
      <c r="C33" t="s">
        <v>149</v>
      </c>
      <c r="E33" s="3" t="s">
        <v>162</v>
      </c>
      <c r="F33" s="3"/>
      <c r="G33" s="3" t="s">
        <v>157</v>
      </c>
      <c r="H33" s="3"/>
      <c r="I33" s="3" t="s">
        <v>158</v>
      </c>
      <c r="J33" s="3" t="s">
        <v>166</v>
      </c>
      <c r="K33" s="3" t="s">
        <v>159</v>
      </c>
      <c r="L33" s="3" t="s">
        <v>167</v>
      </c>
      <c r="M33" s="3" t="s">
        <v>330</v>
      </c>
      <c r="O33" s="3" t="s">
        <v>529</v>
      </c>
      <c r="Q33" s="3" t="s">
        <v>330</v>
      </c>
      <c r="S33" s="3" t="s">
        <v>528</v>
      </c>
    </row>
    <row r="34" spans="1:20" x14ac:dyDescent="0.2">
      <c r="A34" s="8" t="s">
        <v>191</v>
      </c>
      <c r="B34" s="64">
        <v>5</v>
      </c>
      <c r="E34" t="s">
        <v>164</v>
      </c>
      <c r="F34" t="s">
        <v>163</v>
      </c>
      <c r="G34" t="s">
        <v>164</v>
      </c>
      <c r="H34" t="s">
        <v>163</v>
      </c>
      <c r="I34" t="s">
        <v>164</v>
      </c>
      <c r="J34" t="s">
        <v>163</v>
      </c>
      <c r="K34" t="s">
        <v>164</v>
      </c>
      <c r="L34" t="s">
        <v>163</v>
      </c>
      <c r="M34" t="s">
        <v>164</v>
      </c>
      <c r="N34" t="s">
        <v>163</v>
      </c>
      <c r="O34" t="s">
        <v>164</v>
      </c>
      <c r="P34" t="s">
        <v>163</v>
      </c>
      <c r="Q34" t="s">
        <v>164</v>
      </c>
      <c r="R34" t="s">
        <v>163</v>
      </c>
      <c r="S34" t="s">
        <v>164</v>
      </c>
      <c r="T34" t="s">
        <v>163</v>
      </c>
    </row>
    <row r="35" spans="1:20" x14ac:dyDescent="0.2">
      <c r="A35" t="s">
        <v>172</v>
      </c>
      <c r="B35" s="70">
        <v>0.9</v>
      </c>
      <c r="D35" s="3" t="s">
        <v>135</v>
      </c>
      <c r="E35" s="218">
        <f>F35/$F$42</f>
        <v>3.0600535509371419E-3</v>
      </c>
      <c r="F35" s="59">
        <f t="shared" ref="F35:F42" si="6">N23</f>
        <v>399.8</v>
      </c>
      <c r="G35" s="49">
        <v>0</v>
      </c>
      <c r="H35" s="49">
        <v>0</v>
      </c>
      <c r="I35" s="18">
        <f ca="1">J35/J42</f>
        <v>8.6910452901233881E-4</v>
      </c>
      <c r="J35" s="59">
        <f>F35</f>
        <v>399.8</v>
      </c>
      <c r="K35" s="49">
        <f ca="1">L35/$L$42</f>
        <v>0</v>
      </c>
      <c r="L35" s="49">
        <f>0</f>
        <v>0</v>
      </c>
      <c r="M35">
        <v>0</v>
      </c>
      <c r="N35">
        <v>0</v>
      </c>
      <c r="O35" s="44">
        <f t="shared" ref="O35:O40" ca="1" si="7">P35/$P$42</f>
        <v>0.17230769230769183</v>
      </c>
      <c r="P35" s="59">
        <f t="shared" ref="P35:P40" si="8">J35</f>
        <v>399.8</v>
      </c>
      <c r="Q35">
        <v>0</v>
      </c>
      <c r="R35">
        <v>0</v>
      </c>
      <c r="S35">
        <f t="shared" ref="S35:S40" ca="1" si="9">T35/$T$42</f>
        <v>0.46769230769230646</v>
      </c>
      <c r="T35" s="59">
        <f t="shared" ref="T35:T40" si="10">P35</f>
        <v>399.8</v>
      </c>
    </row>
    <row r="36" spans="1:20" x14ac:dyDescent="0.2">
      <c r="A36" s="8" t="s">
        <v>179</v>
      </c>
      <c r="B36" s="64">
        <v>6.32</v>
      </c>
      <c r="D36" s="3" t="s">
        <v>440</v>
      </c>
      <c r="E36" s="49">
        <f t="shared" ref="E36:E42" si="11">F36/$F$42</f>
        <v>0</v>
      </c>
      <c r="F36" s="49">
        <f t="shared" si="6"/>
        <v>0</v>
      </c>
      <c r="G36" s="49">
        <v>0</v>
      </c>
      <c r="H36" s="49">
        <v>0</v>
      </c>
      <c r="I36" s="49">
        <f ca="1">J36/J42</f>
        <v>0</v>
      </c>
      <c r="J36" s="49">
        <f>0</f>
        <v>0</v>
      </c>
      <c r="K36" s="49">
        <f t="shared" ref="K36:K41" ca="1" si="12">L36/$L$42</f>
        <v>0</v>
      </c>
      <c r="L36" s="49">
        <f>0</f>
        <v>0</v>
      </c>
      <c r="M36">
        <v>0</v>
      </c>
      <c r="N36">
        <v>0</v>
      </c>
      <c r="O36">
        <f t="shared" ca="1" si="7"/>
        <v>0</v>
      </c>
      <c r="P36">
        <f t="shared" si="8"/>
        <v>0</v>
      </c>
      <c r="Q36">
        <v>0</v>
      </c>
      <c r="R36">
        <v>0</v>
      </c>
      <c r="S36">
        <f t="shared" ca="1" si="9"/>
        <v>0</v>
      </c>
      <c r="T36" s="59">
        <f t="shared" si="10"/>
        <v>0</v>
      </c>
    </row>
    <row r="37" spans="1:20" x14ac:dyDescent="0.2">
      <c r="A37" t="s">
        <v>181</v>
      </c>
      <c r="B37" s="70">
        <v>0.2</v>
      </c>
      <c r="D37" s="3" t="s">
        <v>197</v>
      </c>
      <c r="E37" s="218">
        <f t="shared" si="11"/>
        <v>0.18360321305622848</v>
      </c>
      <c r="F37" s="59">
        <f t="shared" si="6"/>
        <v>23987.999999999996</v>
      </c>
      <c r="G37" s="49">
        <v>0</v>
      </c>
      <c r="H37" s="49">
        <v>0</v>
      </c>
      <c r="I37" s="18">
        <f ca="1">J45*(1-I41)</f>
        <v>3.5307371491126731E-4</v>
      </c>
      <c r="J37" s="59">
        <f ca="1">I37*J42</f>
        <v>162.41875000000215</v>
      </c>
      <c r="K37" s="218">
        <f t="shared" ca="1" si="12"/>
        <v>4.800120015585916E-2</v>
      </c>
      <c r="L37" s="59">
        <f ca="1">F37-J37</f>
        <v>23825.581249999996</v>
      </c>
      <c r="M37">
        <v>0</v>
      </c>
      <c r="N37">
        <v>0</v>
      </c>
      <c r="O37" s="44">
        <f t="shared" ca="1" si="7"/>
        <v>7.0000000000000728E-2</v>
      </c>
      <c r="P37" s="59">
        <f t="shared" ca="1" si="8"/>
        <v>162.41875000000215</v>
      </c>
      <c r="Q37">
        <v>0</v>
      </c>
      <c r="R37">
        <v>0</v>
      </c>
      <c r="S37">
        <f t="shared" ca="1" si="9"/>
        <v>0.190000000000002</v>
      </c>
      <c r="T37" s="59">
        <f t="shared" ca="1" si="10"/>
        <v>162.41875000000215</v>
      </c>
    </row>
    <row r="38" spans="1:20" x14ac:dyDescent="0.2">
      <c r="A38" t="s">
        <v>234</v>
      </c>
      <c r="B38" s="215">
        <f>E24</f>
        <v>5.0000000000000001E-3</v>
      </c>
      <c r="D38" s="3" t="s">
        <v>90</v>
      </c>
      <c r="E38" s="218">
        <f t="shared" si="11"/>
        <v>1.9125334693357136E-3</v>
      </c>
      <c r="F38" s="59">
        <f t="shared" si="6"/>
        <v>249.875</v>
      </c>
      <c r="G38" s="49">
        <v>0</v>
      </c>
      <c r="H38" s="49">
        <v>0</v>
      </c>
      <c r="I38" s="18">
        <f ca="1">J38/J42</f>
        <v>5.4319033063271178E-4</v>
      </c>
      <c r="J38" s="59">
        <f>F38</f>
        <v>249.875</v>
      </c>
      <c r="K38" s="49">
        <f t="shared" ca="1" si="12"/>
        <v>0</v>
      </c>
      <c r="L38" s="49">
        <f>0</f>
        <v>0</v>
      </c>
      <c r="M38">
        <v>0</v>
      </c>
      <c r="N38">
        <v>0</v>
      </c>
      <c r="O38" s="44">
        <f t="shared" ca="1" si="7"/>
        <v>0.10769230769230739</v>
      </c>
      <c r="P38" s="59">
        <f t="shared" si="8"/>
        <v>249.875</v>
      </c>
      <c r="Q38">
        <v>0</v>
      </c>
      <c r="R38">
        <v>0</v>
      </c>
      <c r="S38">
        <f t="shared" ca="1" si="9"/>
        <v>0.29230769230769155</v>
      </c>
      <c r="T38" s="59">
        <f t="shared" si="10"/>
        <v>249.875</v>
      </c>
    </row>
    <row r="39" spans="1:20" x14ac:dyDescent="0.2">
      <c r="A39" t="s">
        <v>492</v>
      </c>
      <c r="B39" s="70">
        <v>0.1</v>
      </c>
      <c r="D39" s="3" t="s">
        <v>63</v>
      </c>
      <c r="E39" s="49">
        <f t="shared" si="11"/>
        <v>0</v>
      </c>
      <c r="F39" s="49">
        <f t="shared" si="6"/>
        <v>0</v>
      </c>
      <c r="G39" s="49">
        <v>0</v>
      </c>
      <c r="H39" s="49">
        <v>0</v>
      </c>
      <c r="I39" s="49">
        <f ca="1">J39/J42</f>
        <v>0</v>
      </c>
      <c r="J39" s="49">
        <v>0</v>
      </c>
      <c r="K39" s="49">
        <f t="shared" ca="1" si="12"/>
        <v>0</v>
      </c>
      <c r="L39" s="49">
        <v>0</v>
      </c>
      <c r="M39" s="49">
        <v>0</v>
      </c>
      <c r="N39">
        <v>0</v>
      </c>
      <c r="O39">
        <f t="shared" ca="1" si="7"/>
        <v>0</v>
      </c>
      <c r="P39">
        <f t="shared" si="8"/>
        <v>0</v>
      </c>
      <c r="Q39">
        <v>0</v>
      </c>
      <c r="R39">
        <v>0</v>
      </c>
      <c r="S39">
        <f t="shared" ca="1" si="9"/>
        <v>0</v>
      </c>
      <c r="T39" s="59">
        <f t="shared" si="10"/>
        <v>0</v>
      </c>
    </row>
    <row r="40" spans="1:20" x14ac:dyDescent="0.2">
      <c r="A40" t="s">
        <v>493</v>
      </c>
      <c r="B40" s="70">
        <v>1</v>
      </c>
      <c r="D40" s="3" t="s">
        <v>160</v>
      </c>
      <c r="E40" s="218">
        <f t="shared" si="11"/>
        <v>0.10200178503123807</v>
      </c>
      <c r="F40" s="59">
        <f t="shared" si="6"/>
        <v>13326.666666666668</v>
      </c>
      <c r="G40" s="49">
        <v>0</v>
      </c>
      <c r="H40" s="49">
        <v>0</v>
      </c>
      <c r="I40" s="49">
        <f ca="1">J40/J42</f>
        <v>0</v>
      </c>
      <c r="J40" s="49">
        <v>0</v>
      </c>
      <c r="K40" s="49">
        <f t="shared" ca="1" si="12"/>
        <v>0</v>
      </c>
      <c r="L40" s="49">
        <v>0</v>
      </c>
      <c r="M40" s="49">
        <v>0</v>
      </c>
      <c r="N40" s="44">
        <v>0</v>
      </c>
      <c r="O40">
        <f t="shared" ca="1" si="7"/>
        <v>0</v>
      </c>
      <c r="P40">
        <f t="shared" si="8"/>
        <v>0</v>
      </c>
      <c r="Q40">
        <v>0</v>
      </c>
      <c r="R40">
        <v>0</v>
      </c>
      <c r="S40">
        <f t="shared" ca="1" si="9"/>
        <v>0</v>
      </c>
      <c r="T40" s="59">
        <f t="shared" si="10"/>
        <v>0</v>
      </c>
    </row>
    <row r="41" spans="1:20" x14ac:dyDescent="0.2">
      <c r="D41" s="3" t="s">
        <v>161</v>
      </c>
      <c r="E41" s="218">
        <f t="shared" si="11"/>
        <v>0.70942241489226066</v>
      </c>
      <c r="F41" s="59">
        <f t="shared" si="6"/>
        <v>92686.96666666666</v>
      </c>
      <c r="G41" s="49">
        <v>1</v>
      </c>
      <c r="H41" s="59">
        <f>F42*B36</f>
        <v>825716.26866666658</v>
      </c>
      <c r="I41" s="18">
        <f ca="1">J41/J42</f>
        <v>0.99823463142544366</v>
      </c>
      <c r="J41" s="59">
        <f>(F41+H41)/2</f>
        <v>459201.61766666663</v>
      </c>
      <c r="K41" s="44">
        <f t="shared" ca="1" si="12"/>
        <v>0.92514967547798987</v>
      </c>
      <c r="L41" s="59">
        <f>(F41+H41)-J41</f>
        <v>459201.61766666663</v>
      </c>
      <c r="M41">
        <v>1</v>
      </c>
      <c r="N41" s="59">
        <f ca="1">J41-P41</f>
        <v>457693.44355952379</v>
      </c>
      <c r="O41">
        <v>0.65</v>
      </c>
      <c r="P41" s="59">
        <f ca="1">O41*P42</f>
        <v>1508.1741071428614</v>
      </c>
      <c r="Q41">
        <v>1</v>
      </c>
      <c r="R41" s="59">
        <f ca="1">P41-T41</f>
        <v>1465.4323308270718</v>
      </c>
      <c r="S41">
        <v>0.05</v>
      </c>
      <c r="T41" s="59">
        <f ca="1">S41*T42</f>
        <v>42.741776315789593</v>
      </c>
    </row>
    <row r="42" spans="1:20" x14ac:dyDescent="0.2">
      <c r="A42" t="s">
        <v>171</v>
      </c>
      <c r="D42" s="3" t="s">
        <v>60</v>
      </c>
      <c r="E42" s="59">
        <f t="shared" si="11"/>
        <v>1</v>
      </c>
      <c r="F42" s="59">
        <f t="shared" si="6"/>
        <v>130651.30833333332</v>
      </c>
      <c r="G42" s="49">
        <v>1</v>
      </c>
      <c r="H42" s="59">
        <f>H41</f>
        <v>825716.26866666658</v>
      </c>
      <c r="I42" s="49">
        <f ca="1">SUM(I35:I41)</f>
        <v>1</v>
      </c>
      <c r="J42" s="59">
        <f ca="1">SUM(J35:J41)</f>
        <v>460013.71141666663</v>
      </c>
      <c r="K42" s="44">
        <f ca="1">SUM(K35:K41)</f>
        <v>0.97315087563384906</v>
      </c>
      <c r="L42" s="59">
        <f ca="1">(F42+H42)-J42</f>
        <v>496353.8655833333</v>
      </c>
      <c r="M42">
        <f>SUM(M35:M41)</f>
        <v>1</v>
      </c>
      <c r="N42" s="59">
        <f ca="1">SUM(N35:N41)</f>
        <v>457693.44355952379</v>
      </c>
      <c r="O42" s="44">
        <f ca="1">SUM(O35:O41)</f>
        <v>1</v>
      </c>
      <c r="P42" s="59">
        <f ca="1">SUM(P35:P41)</f>
        <v>2320.2678571428637</v>
      </c>
      <c r="Q42">
        <v>1</v>
      </c>
      <c r="R42" s="59">
        <f ca="1">R41</f>
        <v>1465.4323308270718</v>
      </c>
      <c r="S42">
        <f ca="1">SUM(S35:S41)</f>
        <v>1</v>
      </c>
      <c r="T42" s="59">
        <f ca="1">SUM(T35:T41)</f>
        <v>854.83552631579175</v>
      </c>
    </row>
    <row r="43" spans="1:20" x14ac:dyDescent="0.2">
      <c r="A43" t="s">
        <v>176</v>
      </c>
    </row>
    <row r="44" spans="1:20" x14ac:dyDescent="0.2">
      <c r="A44" t="s">
        <v>177</v>
      </c>
      <c r="I44" t="s">
        <v>183</v>
      </c>
      <c r="J44" s="2">
        <f ca="1">J35/(SUM(J35:J38))</f>
        <v>0.492307692307691</v>
      </c>
      <c r="K44" t="s">
        <v>186</v>
      </c>
      <c r="L44">
        <v>0</v>
      </c>
    </row>
    <row r="45" spans="1:20" x14ac:dyDescent="0.2">
      <c r="A45" t="s">
        <v>180</v>
      </c>
      <c r="I45" t="s">
        <v>184</v>
      </c>
      <c r="J45" s="2">
        <f>B37</f>
        <v>0.2</v>
      </c>
      <c r="K45" t="s">
        <v>187</v>
      </c>
      <c r="L45">
        <f ca="1">L37/L37</f>
        <v>1</v>
      </c>
    </row>
    <row r="46" spans="1:20" x14ac:dyDescent="0.2">
      <c r="I46" t="s">
        <v>185</v>
      </c>
      <c r="J46" s="2">
        <f ca="1">J38/SUM(J35:J40)</f>
        <v>0.30769230769230688</v>
      </c>
      <c r="K46" t="s">
        <v>188</v>
      </c>
      <c r="L46">
        <v>0</v>
      </c>
    </row>
    <row r="47" spans="1:20" x14ac:dyDescent="0.2">
      <c r="I47" t="s">
        <v>189</v>
      </c>
      <c r="J47">
        <f ca="1">J42-J41</f>
        <v>812.09375</v>
      </c>
      <c r="K47" t="s">
        <v>190</v>
      </c>
      <c r="L47">
        <f ca="1">SUM(F35:F40)-J47</f>
        <v>37152.24791666666</v>
      </c>
    </row>
    <row r="49" spans="6:17" x14ac:dyDescent="0.2">
      <c r="H49" s="3"/>
      <c r="I49" s="3"/>
      <c r="J49" s="3"/>
    </row>
    <row r="50" spans="6:17" x14ac:dyDescent="0.2">
      <c r="F50" s="2"/>
      <c r="N50" s="3" t="s">
        <v>193</v>
      </c>
    </row>
    <row r="51" spans="6:17" x14ac:dyDescent="0.2">
      <c r="F51" s="2"/>
      <c r="L51" s="2">
        <f ca="1">J44</f>
        <v>0.492307692307691</v>
      </c>
      <c r="M51" s="13">
        <v>1</v>
      </c>
      <c r="N51" s="2">
        <v>0.999</v>
      </c>
      <c r="O51" s="2">
        <v>0.99</v>
      </c>
      <c r="P51" s="2">
        <v>0.95</v>
      </c>
      <c r="Q51" s="2">
        <v>0.85</v>
      </c>
    </row>
    <row r="52" spans="6:17" x14ac:dyDescent="0.2">
      <c r="F52" s="2"/>
      <c r="L52" s="2">
        <v>0</v>
      </c>
      <c r="M52" s="2">
        <f t="dataTable" ref="M52:Q56" dt2D="1" dtr="0" r1="B35" r2="B37" ca="1"/>
        <v>1</v>
      </c>
      <c r="N52" s="2">
        <v>0.99378881987577594</v>
      </c>
      <c r="O52" s="2">
        <v>0.94117647058823495</v>
      </c>
      <c r="P52" s="2">
        <v>0.76190476190476197</v>
      </c>
      <c r="Q52" s="2">
        <v>0.51612903225806461</v>
      </c>
    </row>
    <row r="53" spans="6:17" x14ac:dyDescent="0.2">
      <c r="F53" s="2"/>
      <c r="J53" s="3" t="s">
        <v>192</v>
      </c>
      <c r="L53" s="2">
        <v>5.0000000000000001E-3</v>
      </c>
      <c r="M53" s="2">
        <v>0.995</v>
      </c>
      <c r="N53" s="2">
        <v>0.98881987577639685</v>
      </c>
      <c r="O53" s="2">
        <v>0.93647058823529328</v>
      </c>
      <c r="P53" s="2">
        <v>0.75809523809523793</v>
      </c>
      <c r="Q53" s="2">
        <v>0.51354838709677419</v>
      </c>
    </row>
    <row r="54" spans="6:17" x14ac:dyDescent="0.2">
      <c r="F54" s="2"/>
      <c r="L54" s="2">
        <v>0.01</v>
      </c>
      <c r="M54" s="2">
        <v>0.99000000000000055</v>
      </c>
      <c r="N54" s="2">
        <v>0.98385093167701798</v>
      </c>
      <c r="O54" s="2">
        <v>0.93176470588235316</v>
      </c>
      <c r="P54" s="2">
        <v>0.75428571428571367</v>
      </c>
      <c r="Q54" s="2">
        <v>0.51096774193548378</v>
      </c>
    </row>
    <row r="55" spans="6:17" x14ac:dyDescent="0.2">
      <c r="F55" s="2"/>
      <c r="L55" s="2">
        <v>0.04</v>
      </c>
      <c r="M55" s="2">
        <v>0.96000000000000041</v>
      </c>
      <c r="N55" s="2">
        <v>0.95403726708074443</v>
      </c>
      <c r="O55" s="2">
        <v>0.90352941176470225</v>
      </c>
      <c r="P55" s="2">
        <v>0.73142857142857109</v>
      </c>
      <c r="Q55" s="2">
        <v>0.49548387096774255</v>
      </c>
    </row>
    <row r="56" spans="6:17" x14ac:dyDescent="0.2">
      <c r="L56" s="2">
        <v>0.1</v>
      </c>
      <c r="M56" s="2">
        <v>0.89999999999999647</v>
      </c>
      <c r="N56" s="2">
        <v>0.89440993788819678</v>
      </c>
      <c r="O56" s="2">
        <v>0.8470588235294072</v>
      </c>
      <c r="P56" s="2">
        <v>0.6857142857142815</v>
      </c>
      <c r="Q56" s="2">
        <v>0.4645161290322587</v>
      </c>
    </row>
    <row r="76" spans="1:5" x14ac:dyDescent="0.2">
      <c r="A76" t="s">
        <v>135</v>
      </c>
      <c r="B76">
        <v>1.5</v>
      </c>
      <c r="C76" t="s">
        <v>194</v>
      </c>
      <c r="D76" t="s">
        <v>195</v>
      </c>
    </row>
    <row r="77" spans="1:5" x14ac:dyDescent="0.2">
      <c r="B77" s="2">
        <v>4.0000000000000001E-3</v>
      </c>
    </row>
    <row r="79" spans="1:5" x14ac:dyDescent="0.2">
      <c r="A79" t="s">
        <v>200</v>
      </c>
      <c r="E79" t="s">
        <v>201</v>
      </c>
    </row>
    <row r="80" spans="1:5" x14ac:dyDescent="0.2">
      <c r="A80" t="s">
        <v>196</v>
      </c>
      <c r="B80">
        <v>66.2</v>
      </c>
      <c r="C80">
        <v>74.099999999999994</v>
      </c>
      <c r="D80">
        <v>64.400000000000006</v>
      </c>
      <c r="E80">
        <f>AVERAGE(B80:D80)</f>
        <v>68.233333333333334</v>
      </c>
    </row>
    <row r="81" spans="1:5" x14ac:dyDescent="0.2">
      <c r="A81" t="s">
        <v>197</v>
      </c>
      <c r="B81">
        <v>64.2</v>
      </c>
      <c r="C81">
        <v>55.21</v>
      </c>
      <c r="D81">
        <v>41.29</v>
      </c>
      <c r="E81">
        <f t="shared" ref="E81:E86" si="13">AVERAGE(B81:D81)</f>
        <v>53.566666666666663</v>
      </c>
    </row>
    <row r="82" spans="1:5" x14ac:dyDescent="0.2">
      <c r="A82" t="s">
        <v>202</v>
      </c>
      <c r="B82">
        <f>B83-B81</f>
        <v>3.8499999999999943</v>
      </c>
      <c r="C82">
        <f>C83-C81</f>
        <v>0</v>
      </c>
      <c r="D82">
        <f>D83-D81</f>
        <v>5.6199999999999974</v>
      </c>
      <c r="E82">
        <f t="shared" si="13"/>
        <v>3.1566666666666641</v>
      </c>
    </row>
    <row r="83" spans="1:5" x14ac:dyDescent="0.2">
      <c r="A83" t="s">
        <v>198</v>
      </c>
      <c r="B83">
        <v>68.05</v>
      </c>
      <c r="C83">
        <v>55.21</v>
      </c>
      <c r="D83">
        <v>46.91</v>
      </c>
      <c r="E83">
        <f t="shared" si="13"/>
        <v>56.723333333333329</v>
      </c>
    </row>
    <row r="84" spans="1:5" x14ac:dyDescent="0.2">
      <c r="A84" t="s">
        <v>199</v>
      </c>
      <c r="B84">
        <v>8.2100000000000009</v>
      </c>
      <c r="C84">
        <v>9.17</v>
      </c>
      <c r="D84">
        <v>12.19</v>
      </c>
      <c r="E84">
        <f t="shared" si="13"/>
        <v>9.8566666666666674</v>
      </c>
    </row>
    <row r="85" spans="1:5" x14ac:dyDescent="0.2">
      <c r="A85" t="s">
        <v>125</v>
      </c>
      <c r="B85">
        <v>9.2899999999999991</v>
      </c>
      <c r="C85">
        <v>17</v>
      </c>
      <c r="D85">
        <v>19.86</v>
      </c>
      <c r="E85">
        <f t="shared" si="13"/>
        <v>15.383333333333333</v>
      </c>
    </row>
    <row r="86" spans="1:5" x14ac:dyDescent="0.2">
      <c r="A86" t="s">
        <v>90</v>
      </c>
      <c r="B86">
        <v>1.36</v>
      </c>
      <c r="C86">
        <v>2.14</v>
      </c>
      <c r="D86">
        <v>2.37</v>
      </c>
      <c r="E86">
        <f t="shared" si="13"/>
        <v>1.9566666666666668</v>
      </c>
    </row>
    <row r="87" spans="1:5" x14ac:dyDescent="0.2">
      <c r="A87" t="s">
        <v>128</v>
      </c>
      <c r="E87">
        <v>0.4</v>
      </c>
    </row>
    <row r="89" spans="1:5" x14ac:dyDescent="0.2">
      <c r="E89">
        <f>SUM(E81,E82,E84,E85,E86,E87)</f>
        <v>84.320000000000007</v>
      </c>
    </row>
  </sheetData>
  <phoneticPr fontId="0" type="noConversion"/>
  <pageMargins left="0.42" right="0.38" top="0.38" bottom="0.31" header="0.3" footer="0.3"/>
  <pageSetup paperSize="9" scale="85" orientation="landscape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1" shapeId="7169" r:id="rId4">
          <objectPr defaultSize="0" autoPict="0" r:id="rId5">
            <anchor moveWithCells="1">
              <from>
                <xdr:col>6</xdr:col>
                <xdr:colOff>9525</xdr:colOff>
                <xdr:row>2</xdr:row>
                <xdr:rowOff>47625</xdr:rowOff>
              </from>
              <to>
                <xdr:col>12</xdr:col>
                <xdr:colOff>571500</xdr:colOff>
                <xdr:row>16</xdr:row>
                <xdr:rowOff>104775</xdr:rowOff>
              </to>
            </anchor>
          </objectPr>
        </oleObject>
      </mc:Choice>
      <mc:Fallback>
        <oleObject progId="Visio.Drawing.11" shapeId="716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opLeftCell="A2" zoomScaleNormal="100" workbookViewId="0">
      <selection activeCell="D49" sqref="D49"/>
    </sheetView>
  </sheetViews>
  <sheetFormatPr defaultRowHeight="12.75" x14ac:dyDescent="0.2"/>
  <cols>
    <col min="1" max="1" width="23.140625" customWidth="1"/>
    <col min="2" max="2" width="9.5703125" bestFit="1" customWidth="1"/>
    <col min="4" max="4" width="12.7109375" customWidth="1"/>
    <col min="5" max="5" width="15.140625" customWidth="1"/>
    <col min="6" max="6" width="14.28515625" customWidth="1"/>
    <col min="7" max="7" width="15.28515625" customWidth="1"/>
    <col min="8" max="8" width="14" customWidth="1"/>
    <col min="9" max="9" width="13.7109375" customWidth="1"/>
    <col min="10" max="10" width="21.28515625" customWidth="1"/>
    <col min="15" max="15" width="16.140625" customWidth="1"/>
    <col min="16" max="16" width="18.7109375" bestFit="1" customWidth="1"/>
    <col min="17" max="17" width="10.42578125" bestFit="1" customWidth="1"/>
    <col min="18" max="18" width="10.5703125" bestFit="1" customWidth="1"/>
    <col min="19" max="19" width="13.42578125" bestFit="1" customWidth="1"/>
    <col min="20" max="20" width="11" bestFit="1" customWidth="1"/>
  </cols>
  <sheetData>
    <row r="1" spans="1:11" ht="18" x14ac:dyDescent="0.25">
      <c r="A1" s="113" t="s">
        <v>371</v>
      </c>
    </row>
    <row r="2" spans="1:11" ht="18" x14ac:dyDescent="0.25">
      <c r="A2" s="113"/>
    </row>
    <row r="3" spans="1:11" ht="13.5" thickBot="1" x14ac:dyDescent="0.25">
      <c r="A3" s="3" t="s">
        <v>450</v>
      </c>
    </row>
    <row r="4" spans="1:11" x14ac:dyDescent="0.2">
      <c r="A4" s="71" t="s">
        <v>520</v>
      </c>
      <c r="B4" s="72"/>
    </row>
    <row r="5" spans="1:11" x14ac:dyDescent="0.2">
      <c r="A5" s="73" t="s">
        <v>229</v>
      </c>
      <c r="B5" s="74">
        <v>5000000</v>
      </c>
      <c r="D5" s="64" t="s">
        <v>380</v>
      </c>
      <c r="E5" t="s">
        <v>381</v>
      </c>
    </row>
    <row r="6" spans="1:11" x14ac:dyDescent="0.2">
      <c r="A6" s="73" t="s">
        <v>448</v>
      </c>
      <c r="B6" s="74">
        <v>20000000</v>
      </c>
      <c r="D6" s="66"/>
    </row>
    <row r="7" spans="1:11" x14ac:dyDescent="0.2">
      <c r="A7" s="73" t="s">
        <v>361</v>
      </c>
      <c r="B7" s="74">
        <v>250</v>
      </c>
    </row>
    <row r="8" spans="1:11" x14ac:dyDescent="0.2">
      <c r="A8" s="73" t="s">
        <v>359</v>
      </c>
      <c r="B8" s="76">
        <v>20</v>
      </c>
    </row>
    <row r="9" spans="1:11" s="66" customFormat="1" x14ac:dyDescent="0.2">
      <c r="A9" s="158" t="s">
        <v>449</v>
      </c>
      <c r="B9" s="160">
        <f>(B6/B7)/(B5/30)</f>
        <v>0.48000000000000004</v>
      </c>
    </row>
    <row r="10" spans="1:11" x14ac:dyDescent="0.2">
      <c r="A10" s="73" t="s">
        <v>360</v>
      </c>
      <c r="B10" s="75">
        <f>(B11*1000)/(60*60*B8)</f>
        <v>2.3148148148148149</v>
      </c>
    </row>
    <row r="11" spans="1:11" ht="13.5" thickBot="1" x14ac:dyDescent="0.25">
      <c r="A11" s="77" t="s">
        <v>228</v>
      </c>
      <c r="B11" s="86">
        <f>B5/(30*1000)</f>
        <v>166.66666666666666</v>
      </c>
    </row>
    <row r="12" spans="1:11" x14ac:dyDescent="0.2">
      <c r="A12" s="7"/>
      <c r="B12" s="85"/>
    </row>
    <row r="13" spans="1:11" x14ac:dyDescent="0.2">
      <c r="B13" s="85"/>
    </row>
    <row r="14" spans="1:11" ht="13.5" thickBot="1" x14ac:dyDescent="0.25">
      <c r="A14" s="112" t="s">
        <v>370</v>
      </c>
    </row>
    <row r="15" spans="1:11" x14ac:dyDescent="0.2">
      <c r="A15" s="71" t="s">
        <v>209</v>
      </c>
      <c r="B15" s="88"/>
      <c r="C15" s="88"/>
      <c r="D15" s="103" t="s">
        <v>235</v>
      </c>
      <c r="E15" s="103" t="s">
        <v>375</v>
      </c>
      <c r="F15" s="88"/>
      <c r="G15" s="103" t="s">
        <v>345</v>
      </c>
      <c r="H15" s="103" t="s">
        <v>372</v>
      </c>
      <c r="I15" s="103" t="s">
        <v>352</v>
      </c>
      <c r="J15" s="71" t="s">
        <v>11</v>
      </c>
      <c r="K15" s="72"/>
    </row>
    <row r="16" spans="1:11" x14ac:dyDescent="0.2">
      <c r="A16" s="73"/>
      <c r="B16" s="7"/>
      <c r="C16" s="7"/>
      <c r="D16" s="7"/>
      <c r="E16" s="7"/>
      <c r="F16" s="7"/>
      <c r="G16" s="114" t="s">
        <v>374</v>
      </c>
      <c r="H16" s="114" t="s">
        <v>373</v>
      </c>
      <c r="I16" s="114" t="s">
        <v>373</v>
      </c>
      <c r="J16" s="73"/>
      <c r="K16" s="78"/>
    </row>
    <row r="17" spans="1:11" x14ac:dyDescent="0.2">
      <c r="A17" s="73" t="s">
        <v>215</v>
      </c>
      <c r="B17" s="7"/>
      <c r="C17" s="82">
        <v>6</v>
      </c>
      <c r="D17" s="7" t="s">
        <v>367</v>
      </c>
      <c r="E17" s="85">
        <f>B11*C17/B8</f>
        <v>50</v>
      </c>
      <c r="F17" s="7" t="s">
        <v>227</v>
      </c>
      <c r="G17" s="68">
        <f>2480*(E17^0.597)</f>
        <v>25629.301695597034</v>
      </c>
      <c r="H17" s="68">
        <f>G17*(B64/1000)/1000</f>
        <v>43.134114753689815</v>
      </c>
      <c r="I17" s="68">
        <f>H17*$K$17</f>
        <v>60.387760655165735</v>
      </c>
      <c r="J17" s="127" t="s">
        <v>354</v>
      </c>
      <c r="K17" s="76">
        <v>1.4</v>
      </c>
    </row>
    <row r="18" spans="1:11" x14ac:dyDescent="0.2">
      <c r="A18" s="73" t="s">
        <v>203</v>
      </c>
      <c r="B18" s="7"/>
      <c r="C18" s="7"/>
      <c r="D18" s="7"/>
      <c r="E18" s="39">
        <f>K18*B10</f>
        <v>1.1574074074074075E-2</v>
      </c>
      <c r="F18" s="7" t="s">
        <v>230</v>
      </c>
      <c r="G18" s="68">
        <f>260000*(E18^0.363)</f>
        <v>51525.101912427315</v>
      </c>
      <c r="H18" s="68">
        <f>G18*(B66/1000)/1000</f>
        <v>66.725006976593377</v>
      </c>
      <c r="I18" s="68">
        <f>H18*K17</f>
        <v>93.415009767230728</v>
      </c>
      <c r="J18" s="127" t="s">
        <v>234</v>
      </c>
      <c r="K18" s="213">
        <f>SMB!B38</f>
        <v>5.0000000000000001E-3</v>
      </c>
    </row>
    <row r="19" spans="1:11" x14ac:dyDescent="0.2">
      <c r="A19" s="73" t="s">
        <v>216</v>
      </c>
      <c r="B19" s="7"/>
      <c r="C19" s="7"/>
      <c r="D19" s="7" t="s">
        <v>236</v>
      </c>
      <c r="E19" s="85">
        <f>(1/B8)*B11</f>
        <v>8.3333333333333339</v>
      </c>
      <c r="F19" s="7" t="s">
        <v>227</v>
      </c>
      <c r="G19" s="68">
        <f>2480*(E19^0.597)</f>
        <v>8793.8788241732873</v>
      </c>
      <c r="H19" s="68">
        <f>G19*(B64/1000)/1000</f>
        <v>14.800098061083643</v>
      </c>
      <c r="I19" s="68">
        <f>H19*K17</f>
        <v>20.720137285517101</v>
      </c>
      <c r="J19" s="127"/>
      <c r="K19" s="78"/>
    </row>
    <row r="20" spans="1:11" x14ac:dyDescent="0.2">
      <c r="A20" s="73" t="s">
        <v>243</v>
      </c>
      <c r="B20" s="7"/>
      <c r="C20" s="7"/>
      <c r="D20" s="7" t="s">
        <v>266</v>
      </c>
      <c r="E20" s="104">
        <v>1.5</v>
      </c>
      <c r="F20" s="7" t="s">
        <v>265</v>
      </c>
      <c r="G20" s="91">
        <f>3260*(E20^0.95)*8</f>
        <v>38334.89545102726</v>
      </c>
      <c r="H20" s="68">
        <f>G20*(B64/1000)/1000</f>
        <v>64.517629044078873</v>
      </c>
      <c r="I20" s="68">
        <f>H20*K17</f>
        <v>90.324680661710417</v>
      </c>
      <c r="J20" s="127" t="s">
        <v>351</v>
      </c>
      <c r="K20" s="75">
        <f ca="1">(SMB!J42/1000)*B7</f>
        <v>115003.42785416666</v>
      </c>
    </row>
    <row r="21" spans="1:11" x14ac:dyDescent="0.2">
      <c r="A21" s="73" t="s">
        <v>264</v>
      </c>
      <c r="B21" s="7"/>
      <c r="C21" s="7"/>
      <c r="D21" s="7"/>
      <c r="E21" s="39">
        <f>(0.25)^2*PI()*E20*8</f>
        <v>2.3561944901923448</v>
      </c>
      <c r="F21" s="7" t="s">
        <v>227</v>
      </c>
      <c r="G21" s="91">
        <f>B84*1000*E21*(1/B85)</f>
        <v>1346396.8515384828</v>
      </c>
      <c r="H21" s="68">
        <f>G21/1000</f>
        <v>1346.3968515384829</v>
      </c>
      <c r="I21" s="68">
        <f>H21</f>
        <v>1346.3968515384829</v>
      </c>
      <c r="J21" s="127"/>
      <c r="K21" s="78"/>
    </row>
    <row r="22" spans="1:11" x14ac:dyDescent="0.2">
      <c r="A22" s="73" t="s">
        <v>211</v>
      </c>
      <c r="B22" s="7"/>
      <c r="D22" s="7" t="s">
        <v>362</v>
      </c>
      <c r="E22" s="85">
        <v>32</v>
      </c>
      <c r="F22" s="32" t="s">
        <v>508</v>
      </c>
      <c r="G22" s="68">
        <f>K22*E22</f>
        <v>6400</v>
      </c>
      <c r="H22" s="68">
        <f>G22*(B66/1000)/1000</f>
        <v>8.2880000000000003</v>
      </c>
      <c r="I22" s="68">
        <f>H22*K17</f>
        <v>11.603199999999999</v>
      </c>
      <c r="J22" s="127" t="s">
        <v>509</v>
      </c>
      <c r="K22" s="136">
        <v>200</v>
      </c>
    </row>
    <row r="23" spans="1:11" x14ac:dyDescent="0.2">
      <c r="A23" s="73" t="s">
        <v>238</v>
      </c>
      <c r="B23" s="7"/>
      <c r="C23" s="7"/>
      <c r="E23" s="85">
        <f>SMB!H42/(B8*1000)</f>
        <v>41.285813433333331</v>
      </c>
      <c r="F23" s="7" t="s">
        <v>231</v>
      </c>
      <c r="G23" s="68">
        <f>1240*(E23^0.603)</f>
        <v>11688.252771189495</v>
      </c>
      <c r="H23" s="68">
        <f>G23*(B67/1000)/1000</f>
        <v>15.767452988334627</v>
      </c>
      <c r="I23" s="68">
        <f>H23*K17</f>
        <v>22.074434183668476</v>
      </c>
      <c r="J23" s="127" t="s">
        <v>355</v>
      </c>
      <c r="K23" s="76">
        <f>6.3/1</f>
        <v>6.3</v>
      </c>
    </row>
    <row r="24" spans="1:11" x14ac:dyDescent="0.2">
      <c r="A24" s="73" t="s">
        <v>239</v>
      </c>
      <c r="B24" s="7"/>
      <c r="C24" s="7"/>
      <c r="D24" s="7"/>
      <c r="E24" s="85">
        <f>SMB!F42/(B8*1000)</f>
        <v>6.5325654166666656</v>
      </c>
      <c r="F24" s="7" t="s">
        <v>231</v>
      </c>
      <c r="G24" s="68">
        <f>1240*(E24^0.603)</f>
        <v>3845.1846232356806</v>
      </c>
      <c r="H24" s="68">
        <f>G24*(B67/1000)/1000</f>
        <v>5.1871540567449328</v>
      </c>
      <c r="I24" s="68">
        <f>H24*K17</f>
        <v>7.2620156794429054</v>
      </c>
      <c r="J24" s="127" t="s">
        <v>241</v>
      </c>
      <c r="K24" s="78"/>
    </row>
    <row r="25" spans="1:11" x14ac:dyDescent="0.2">
      <c r="A25" s="73" t="s">
        <v>240</v>
      </c>
      <c r="B25" s="7"/>
      <c r="C25" s="7"/>
      <c r="D25" s="7"/>
      <c r="E25" s="85">
        <f ca="1">SMB!J42/(B8*1000)</f>
        <v>23.00068557083333</v>
      </c>
      <c r="F25" s="7" t="s">
        <v>231</v>
      </c>
      <c r="G25" s="68">
        <f ca="1">1240*(E25^0.603)</f>
        <v>8213.9371623089992</v>
      </c>
      <c r="H25" s="68">
        <f ca="1">G25*(B67/1000)/1000</f>
        <v>11.080601231954839</v>
      </c>
      <c r="I25" s="68">
        <f ca="1">H25*K17</f>
        <v>15.512841724736774</v>
      </c>
      <c r="J25" s="127" t="s">
        <v>241</v>
      </c>
      <c r="K25" s="78"/>
    </row>
    <row r="26" spans="1:11" x14ac:dyDescent="0.2">
      <c r="A26" s="73" t="s">
        <v>242</v>
      </c>
      <c r="B26" s="7"/>
      <c r="C26" s="7"/>
      <c r="D26" s="7"/>
      <c r="E26" s="85">
        <f ca="1">(SMB!I41+SMB!L42)/(B8*1000)</f>
        <v>24.817743190898238</v>
      </c>
      <c r="F26" s="7" t="s">
        <v>231</v>
      </c>
      <c r="G26" s="68">
        <f ca="1">1240*(E26^0.603)</f>
        <v>8599.3048218616568</v>
      </c>
      <c r="H26" s="68">
        <f ca="1">G26*(B67/1000)/1000</f>
        <v>11.600462204691375</v>
      </c>
      <c r="I26" s="68">
        <f ca="1">H26*K17</f>
        <v>16.240647086567925</v>
      </c>
      <c r="J26" s="127" t="s">
        <v>241</v>
      </c>
      <c r="K26" s="78"/>
    </row>
    <row r="27" spans="1:11" x14ac:dyDescent="0.2">
      <c r="A27" s="73" t="s">
        <v>204</v>
      </c>
      <c r="B27" s="7"/>
      <c r="C27" s="7"/>
      <c r="D27" s="7"/>
      <c r="E27" s="85">
        <f>B11/B8</f>
        <v>8.3333333333333321</v>
      </c>
      <c r="F27" s="7" t="s">
        <v>231</v>
      </c>
      <c r="G27" s="68">
        <f>15200*(E27^0.947)</f>
        <v>113203.26370092401</v>
      </c>
      <c r="H27" s="68">
        <f>G27*(B68/1000)/1000</f>
        <v>159.61660181830285</v>
      </c>
      <c r="I27" s="68">
        <f>H27</f>
        <v>159.61660181830285</v>
      </c>
      <c r="J27" s="127"/>
      <c r="K27" s="78"/>
    </row>
    <row r="28" spans="1:11" x14ac:dyDescent="0.2">
      <c r="A28" s="115" t="s">
        <v>214</v>
      </c>
      <c r="B28" s="116"/>
      <c r="C28" s="116" t="s">
        <v>341</v>
      </c>
      <c r="D28" s="117">
        <f ca="1">SMB!N41/1000</f>
        <v>457.69344355952381</v>
      </c>
      <c r="E28" s="118">
        <f ca="1">D28/B8/K28</f>
        <v>5.721168044494048</v>
      </c>
      <c r="F28" s="116" t="s">
        <v>344</v>
      </c>
      <c r="G28" s="119">
        <f ca="1">632000*(E28^0.597)*K28</f>
        <v>7161358.8765790621</v>
      </c>
      <c r="H28" s="119">
        <f ca="1">G28*(B69/1000)/1000</f>
        <v>8006.3992240153921</v>
      </c>
      <c r="I28" s="119">
        <f ca="1">H28*K17</f>
        <v>11208.958913621549</v>
      </c>
      <c r="J28" s="128" t="s">
        <v>343</v>
      </c>
      <c r="K28" s="120">
        <v>4</v>
      </c>
    </row>
    <row r="29" spans="1:11" x14ac:dyDescent="0.2">
      <c r="A29" s="121" t="s">
        <v>376</v>
      </c>
      <c r="B29" s="122"/>
      <c r="C29" s="122" t="s">
        <v>228</v>
      </c>
      <c r="D29" s="123">
        <f ca="1">SMB!N41/1000</f>
        <v>457.69344355952381</v>
      </c>
      <c r="E29" s="124">
        <f>550/B8</f>
        <v>27.5</v>
      </c>
      <c r="F29" s="122" t="s">
        <v>231</v>
      </c>
      <c r="G29" s="125">
        <f>15200*(E29^0.947)*2</f>
        <v>701328.75339444808</v>
      </c>
      <c r="H29" s="125">
        <f>G29*(B68/1000)/1000</f>
        <v>988.87354228617164</v>
      </c>
      <c r="I29" s="125">
        <f>H29</f>
        <v>988.87354228617164</v>
      </c>
      <c r="J29" s="129" t="s">
        <v>233</v>
      </c>
      <c r="K29" s="126"/>
    </row>
    <row r="30" spans="1:11" x14ac:dyDescent="0.2">
      <c r="A30" s="73" t="s">
        <v>212</v>
      </c>
      <c r="B30" s="7"/>
      <c r="C30" s="7" t="s">
        <v>228</v>
      </c>
      <c r="D30" s="105">
        <f ca="1">SMB!N41/1000</f>
        <v>457.69344355952381</v>
      </c>
      <c r="E30" s="85">
        <f>550/B8</f>
        <v>27.5</v>
      </c>
      <c r="F30" s="7" t="s">
        <v>231</v>
      </c>
      <c r="G30" s="68">
        <f>548*E30+13000</f>
        <v>28070</v>
      </c>
      <c r="H30" s="68">
        <f>G30*(B67/1000)/1000</f>
        <v>37.866430000000001</v>
      </c>
      <c r="I30" s="68">
        <f>H30*K17</f>
        <v>53.013002</v>
      </c>
      <c r="J30" s="127" t="s">
        <v>237</v>
      </c>
      <c r="K30" s="78"/>
    </row>
    <row r="31" spans="1:11" x14ac:dyDescent="0.2">
      <c r="A31" s="73"/>
      <c r="B31" s="7"/>
      <c r="C31" s="7"/>
      <c r="D31" s="7"/>
      <c r="E31" s="85"/>
      <c r="F31" s="7"/>
      <c r="G31" s="68"/>
      <c r="H31" s="68"/>
      <c r="I31" s="68"/>
      <c r="J31" s="73"/>
      <c r="K31" s="78"/>
    </row>
    <row r="32" spans="1:11" x14ac:dyDescent="0.2">
      <c r="A32" s="73"/>
      <c r="B32" s="7"/>
      <c r="C32" s="7"/>
      <c r="D32" s="7"/>
      <c r="E32" s="7"/>
      <c r="F32" s="7"/>
      <c r="G32" s="7"/>
      <c r="H32" s="7"/>
      <c r="I32" s="7"/>
      <c r="J32" s="73"/>
      <c r="K32" s="78"/>
    </row>
    <row r="33" spans="1:14" x14ac:dyDescent="0.2">
      <c r="A33" s="110" t="s">
        <v>336</v>
      </c>
      <c r="B33" s="57" t="s">
        <v>356</v>
      </c>
      <c r="C33" s="57"/>
      <c r="D33" s="57"/>
      <c r="E33" s="57"/>
      <c r="F33" s="57"/>
      <c r="G33" s="58"/>
      <c r="H33" s="58"/>
      <c r="I33" s="58">
        <f ca="1">SUM(I17:I28,I30)</f>
        <v>13105.526096022375</v>
      </c>
      <c r="J33" s="110"/>
      <c r="K33" s="111"/>
      <c r="L33" s="7"/>
      <c r="M33" s="7"/>
      <c r="N33" s="7"/>
    </row>
    <row r="34" spans="1:14" x14ac:dyDescent="0.2">
      <c r="A34" s="73"/>
      <c r="B34" s="7" t="s">
        <v>357</v>
      </c>
      <c r="C34" s="25"/>
      <c r="D34" s="25"/>
      <c r="E34" s="25"/>
      <c r="F34" s="25"/>
      <c r="G34" s="7"/>
      <c r="H34" s="7"/>
      <c r="I34" s="68">
        <f ca="1">I33*K34</f>
        <v>49538.888642964572</v>
      </c>
      <c r="J34" s="73" t="s">
        <v>354</v>
      </c>
      <c r="K34" s="76">
        <v>3.78</v>
      </c>
      <c r="L34" s="7"/>
      <c r="M34" s="7"/>
      <c r="N34" s="7"/>
    </row>
    <row r="35" spans="1:14" ht="13.5" thickBot="1" x14ac:dyDescent="0.25">
      <c r="A35" s="73"/>
      <c r="B35" s="7" t="s">
        <v>218</v>
      </c>
      <c r="C35" s="7"/>
      <c r="D35" s="7"/>
      <c r="E35" s="7"/>
      <c r="F35" s="7"/>
      <c r="G35" s="7"/>
      <c r="H35" s="7"/>
      <c r="I35" s="68">
        <f ca="1">K35*I33</f>
        <v>1965.8289144033561</v>
      </c>
      <c r="J35" s="73" t="s">
        <v>377</v>
      </c>
      <c r="K35" s="79">
        <v>0.15</v>
      </c>
      <c r="L35" s="7"/>
      <c r="M35" s="7"/>
      <c r="N35" s="7"/>
    </row>
    <row r="36" spans="1:14" ht="13.5" thickBot="1" x14ac:dyDescent="0.25">
      <c r="A36" s="28"/>
      <c r="B36" s="133" t="s">
        <v>337</v>
      </c>
      <c r="C36" s="131"/>
      <c r="D36" s="131"/>
      <c r="E36" s="131"/>
      <c r="F36" s="131"/>
      <c r="G36" s="131"/>
      <c r="H36" s="131"/>
      <c r="I36" s="62">
        <f ca="1">I34+I35</f>
        <v>51504.717557367927</v>
      </c>
      <c r="J36" s="25"/>
      <c r="K36" s="78"/>
      <c r="L36" s="7"/>
      <c r="M36" s="7"/>
      <c r="N36" s="7"/>
    </row>
    <row r="37" spans="1:14" x14ac:dyDescent="0.2">
      <c r="A37" s="73"/>
      <c r="B37" s="7"/>
      <c r="C37" s="7"/>
      <c r="D37" s="7"/>
      <c r="E37" s="7"/>
      <c r="F37" s="7"/>
      <c r="G37" s="7"/>
      <c r="H37" s="7"/>
      <c r="I37" s="7"/>
      <c r="J37" s="73"/>
      <c r="K37" s="78"/>
      <c r="L37" s="7"/>
      <c r="M37" s="7"/>
      <c r="N37" s="7"/>
    </row>
    <row r="38" spans="1:14" x14ac:dyDescent="0.2">
      <c r="A38" s="110" t="s">
        <v>262</v>
      </c>
      <c r="B38" s="57" t="s">
        <v>356</v>
      </c>
      <c r="C38" s="30"/>
      <c r="D38" s="30"/>
      <c r="E38" s="30"/>
      <c r="F38" s="30"/>
      <c r="G38" s="58"/>
      <c r="H38" s="58"/>
      <c r="I38" s="58">
        <f ca="1">SUM(I17:I27,I29:I30)</f>
        <v>2885.4407246869973</v>
      </c>
      <c r="J38" s="110"/>
      <c r="K38" s="111"/>
      <c r="L38" s="7"/>
      <c r="M38" s="7"/>
      <c r="N38" s="7"/>
    </row>
    <row r="39" spans="1:14" x14ac:dyDescent="0.2">
      <c r="A39" s="73"/>
      <c r="B39" s="7" t="s">
        <v>357</v>
      </c>
      <c r="C39" s="7"/>
      <c r="D39" s="7"/>
      <c r="E39" s="7"/>
      <c r="F39" s="7"/>
      <c r="G39" s="7"/>
      <c r="H39" s="7"/>
      <c r="I39" s="68">
        <f ca="1">I38*K39</f>
        <v>10906.965939316849</v>
      </c>
      <c r="J39" s="73" t="s">
        <v>354</v>
      </c>
      <c r="K39" s="76">
        <v>3.78</v>
      </c>
      <c r="L39" s="7"/>
      <c r="M39" s="7"/>
      <c r="N39" s="7"/>
    </row>
    <row r="40" spans="1:14" ht="13.5" thickBot="1" x14ac:dyDescent="0.25">
      <c r="A40" s="73"/>
      <c r="B40" s="22" t="s">
        <v>218</v>
      </c>
      <c r="C40" s="7"/>
      <c r="D40" s="7"/>
      <c r="E40" s="7"/>
      <c r="F40" s="7"/>
      <c r="G40" s="7"/>
      <c r="H40" s="7"/>
      <c r="I40" s="68">
        <f ca="1">I38*K40</f>
        <v>432.81610870304957</v>
      </c>
      <c r="J40" s="73" t="s">
        <v>377</v>
      </c>
      <c r="K40" s="79">
        <v>0.15</v>
      </c>
      <c r="L40" s="7"/>
      <c r="M40" s="7"/>
      <c r="N40" s="7"/>
    </row>
    <row r="41" spans="1:14" ht="13.5" thickBot="1" x14ac:dyDescent="0.25">
      <c r="A41" s="132"/>
      <c r="B41" s="133" t="s">
        <v>337</v>
      </c>
      <c r="C41" s="131"/>
      <c r="D41" s="131"/>
      <c r="E41" s="131"/>
      <c r="F41" s="131"/>
      <c r="G41" s="131"/>
      <c r="H41" s="131"/>
      <c r="I41" s="62">
        <f ca="1">I40+I39</f>
        <v>11339.782048019899</v>
      </c>
      <c r="J41" s="109"/>
      <c r="K41" s="81"/>
      <c r="L41" s="7"/>
      <c r="M41" s="7"/>
      <c r="N41" s="7"/>
    </row>
    <row r="44" spans="1:14" ht="13.5" thickBot="1" x14ac:dyDescent="0.25">
      <c r="A44" s="107" t="s">
        <v>451</v>
      </c>
    </row>
    <row r="45" spans="1:14" x14ac:dyDescent="0.2">
      <c r="A45" s="87"/>
      <c r="B45" s="88"/>
      <c r="C45" s="88"/>
      <c r="D45" s="103" t="s">
        <v>378</v>
      </c>
      <c r="E45" s="103" t="s">
        <v>254</v>
      </c>
      <c r="F45" s="88"/>
      <c r="G45" s="103" t="s">
        <v>255</v>
      </c>
      <c r="H45" s="103"/>
      <c r="I45" s="88"/>
      <c r="J45" s="103"/>
      <c r="K45" s="72"/>
    </row>
    <row r="46" spans="1:14" x14ac:dyDescent="0.2">
      <c r="A46" s="73"/>
      <c r="B46" s="7"/>
      <c r="C46" s="7"/>
      <c r="D46" s="7"/>
      <c r="E46" s="7"/>
      <c r="F46" s="7"/>
      <c r="G46" s="114" t="s">
        <v>373</v>
      </c>
      <c r="H46" s="7"/>
      <c r="I46" s="7"/>
      <c r="J46" s="7"/>
      <c r="K46" s="78"/>
    </row>
    <row r="47" spans="1:14" x14ac:dyDescent="0.2">
      <c r="A47" s="73" t="s">
        <v>46</v>
      </c>
      <c r="B47" s="7"/>
      <c r="C47" s="7" t="s">
        <v>268</v>
      </c>
      <c r="D47" s="92">
        <f>B83</f>
        <v>7.3079999999999992E-2</v>
      </c>
      <c r="E47" s="85">
        <f>B6/1000</f>
        <v>20000</v>
      </c>
      <c r="F47" s="7" t="s">
        <v>257</v>
      </c>
      <c r="G47" s="68">
        <f>D47*E47</f>
        <v>1461.6</v>
      </c>
      <c r="H47" s="7"/>
      <c r="I47" s="7"/>
      <c r="J47" s="7" t="s">
        <v>256</v>
      </c>
      <c r="K47" s="78"/>
    </row>
    <row r="48" spans="1:14" x14ac:dyDescent="0.2">
      <c r="A48" s="73" t="s">
        <v>259</v>
      </c>
      <c r="B48" s="7"/>
      <c r="C48" s="7"/>
      <c r="D48" s="174">
        <f>B76*B75</f>
        <v>39999.999999999993</v>
      </c>
      <c r="E48" s="39">
        <f>1/K48</f>
        <v>0.5</v>
      </c>
      <c r="F48" s="7" t="s">
        <v>267</v>
      </c>
      <c r="G48" s="68">
        <f>E48*D48/1000</f>
        <v>19.999999999999996</v>
      </c>
      <c r="H48" s="7"/>
      <c r="I48" s="7"/>
      <c r="J48" s="7" t="s">
        <v>366</v>
      </c>
      <c r="K48" s="76">
        <v>2</v>
      </c>
    </row>
    <row r="49" spans="1:23" x14ac:dyDescent="0.2">
      <c r="A49" s="73" t="s">
        <v>258</v>
      </c>
      <c r="B49" s="7"/>
      <c r="C49" s="7"/>
      <c r="D49" s="91">
        <f>H21*1000</f>
        <v>1346396.8515384828</v>
      </c>
      <c r="E49" s="7">
        <f>1/K49</f>
        <v>1</v>
      </c>
      <c r="F49" s="7" t="s">
        <v>267</v>
      </c>
      <c r="G49" s="91">
        <f>D49*E49/1000</f>
        <v>1346.3968515384829</v>
      </c>
      <c r="H49" s="91"/>
      <c r="I49" s="7"/>
      <c r="J49" s="7" t="s">
        <v>366</v>
      </c>
      <c r="K49" s="76">
        <v>1</v>
      </c>
    </row>
    <row r="50" spans="1:23" x14ac:dyDescent="0.2">
      <c r="A50" s="73" t="s">
        <v>213</v>
      </c>
      <c r="B50" s="24"/>
      <c r="C50" s="7" t="s">
        <v>350</v>
      </c>
      <c r="D50" s="91">
        <f>B81</f>
        <v>40</v>
      </c>
      <c r="E50" s="85">
        <f ca="1">E28*B9*B8*B7*(1/K50)/K28</f>
        <v>4290.8760333705359</v>
      </c>
      <c r="F50" s="22" t="s">
        <v>309</v>
      </c>
      <c r="G50" s="68">
        <f ca="1">D50*E50/1000</f>
        <v>171.63504133482144</v>
      </c>
      <c r="H50" s="7"/>
      <c r="I50" s="7"/>
      <c r="J50" s="22" t="s">
        <v>342</v>
      </c>
      <c r="K50" s="79">
        <v>0.8</v>
      </c>
    </row>
    <row r="51" spans="1:23" x14ac:dyDescent="0.2">
      <c r="A51" s="73" t="s">
        <v>260</v>
      </c>
      <c r="B51" s="7"/>
      <c r="C51" s="7"/>
      <c r="D51" s="174">
        <f ca="1">B78*B79</f>
        <v>572116.80444940471</v>
      </c>
      <c r="E51" s="7">
        <f>1/K51</f>
        <v>1</v>
      </c>
      <c r="F51" s="7" t="s">
        <v>267</v>
      </c>
      <c r="G51" s="68">
        <f ca="1">D51*E51/1000</f>
        <v>572.11680444940475</v>
      </c>
      <c r="H51" s="7"/>
      <c r="I51" s="7"/>
      <c r="J51" s="22" t="s">
        <v>366</v>
      </c>
      <c r="K51" s="76">
        <v>1</v>
      </c>
    </row>
    <row r="52" spans="1:23" x14ac:dyDescent="0.2">
      <c r="A52" s="73" t="s">
        <v>347</v>
      </c>
      <c r="B52" s="7"/>
      <c r="C52" s="7" t="s">
        <v>335</v>
      </c>
      <c r="D52" s="92">
        <f>B80</f>
        <v>1</v>
      </c>
      <c r="E52" s="85">
        <f>(SMB!H42*B9*B7)/1000</f>
        <v>99085.952239999999</v>
      </c>
      <c r="F52" s="7" t="s">
        <v>257</v>
      </c>
      <c r="G52" s="68">
        <f>E52*D52/1000</f>
        <v>99.085952239999997</v>
      </c>
      <c r="H52" s="7"/>
      <c r="I52" s="7"/>
      <c r="J52" s="7"/>
      <c r="K52" s="78"/>
    </row>
    <row r="53" spans="1:23" x14ac:dyDescent="0.2">
      <c r="A53" s="73" t="s">
        <v>269</v>
      </c>
      <c r="B53" s="7"/>
      <c r="C53" s="7"/>
      <c r="D53" s="68"/>
      <c r="E53" s="7"/>
      <c r="F53" s="7"/>
      <c r="G53" s="68"/>
      <c r="H53" s="7"/>
      <c r="I53" s="7"/>
      <c r="J53" s="7"/>
      <c r="K53" s="78"/>
    </row>
    <row r="54" spans="1:23" x14ac:dyDescent="0.2">
      <c r="A54" s="73" t="s">
        <v>313</v>
      </c>
      <c r="B54" s="7"/>
      <c r="C54" s="7" t="s">
        <v>368</v>
      </c>
      <c r="D54" s="68">
        <f>B86</f>
        <v>50000</v>
      </c>
      <c r="E54" s="82">
        <v>3</v>
      </c>
      <c r="F54" s="7" t="s">
        <v>379</v>
      </c>
      <c r="G54" s="68">
        <f>E54*D54/1000</f>
        <v>150</v>
      </c>
      <c r="H54" s="7"/>
      <c r="I54" s="7"/>
      <c r="J54" s="7"/>
      <c r="K54" s="78"/>
    </row>
    <row r="55" spans="1:23" x14ac:dyDescent="0.2">
      <c r="A55" s="73" t="s">
        <v>513</v>
      </c>
      <c r="B55" s="7"/>
      <c r="C55" s="32" t="s">
        <v>350</v>
      </c>
      <c r="D55" s="68">
        <f>B90</f>
        <v>50</v>
      </c>
      <c r="E55" s="172">
        <f ca="1">SMB!$P$42</f>
        <v>2320.2678571428637</v>
      </c>
      <c r="F55" s="32" t="s">
        <v>517</v>
      </c>
      <c r="G55" s="68">
        <f ca="1">(E55/1000)*$B$9*$B$7*D55/1000</f>
        <v>13.921607142857184</v>
      </c>
      <c r="H55" s="7"/>
      <c r="I55" s="7"/>
      <c r="J55" s="7"/>
      <c r="K55" s="78"/>
    </row>
    <row r="56" spans="1:23" x14ac:dyDescent="0.2">
      <c r="A56" s="73" t="s">
        <v>515</v>
      </c>
      <c r="B56" s="7"/>
      <c r="C56" s="32" t="s">
        <v>350</v>
      </c>
      <c r="D56" s="68">
        <f>B91</f>
        <v>400</v>
      </c>
      <c r="E56" s="172">
        <f ca="1">SMB!$P$42</f>
        <v>2320.2678571428637</v>
      </c>
      <c r="F56" s="32" t="s">
        <v>517</v>
      </c>
      <c r="G56" s="68">
        <f ca="1">(E56/1000)*$B$9*$B$7*D56/1000</f>
        <v>111.37285714285747</v>
      </c>
      <c r="H56" s="7"/>
      <c r="I56" s="7"/>
      <c r="J56" s="7"/>
      <c r="K56" s="78"/>
    </row>
    <row r="57" spans="1:23" ht="13.5" thickBot="1" x14ac:dyDescent="0.25">
      <c r="A57" s="77" t="s">
        <v>516</v>
      </c>
      <c r="B57" s="89"/>
      <c r="C57" s="224" t="s">
        <v>350</v>
      </c>
      <c r="D57" s="225">
        <f>B92</f>
        <v>40</v>
      </c>
      <c r="E57" s="226">
        <f ca="1">(SMB!H30+SMB!L30+SMB!L42+SMB!N42)</f>
        <v>990062.66747619037</v>
      </c>
      <c r="F57" s="224" t="s">
        <v>517</v>
      </c>
      <c r="G57" s="225">
        <f ca="1">(E57/1000)*$B$9*$B$7*D57/1000</f>
        <v>4752.3008038857142</v>
      </c>
      <c r="H57" s="89"/>
      <c r="I57" s="89"/>
      <c r="J57" s="89"/>
      <c r="K57" s="81"/>
    </row>
    <row r="58" spans="1:23" x14ac:dyDescent="0.2">
      <c r="A58" s="87"/>
      <c r="B58" s="88"/>
      <c r="C58" s="88"/>
      <c r="D58" s="88"/>
      <c r="E58" s="88"/>
      <c r="F58" s="88"/>
      <c r="G58" s="88"/>
      <c r="H58" s="88"/>
      <c r="I58" s="88"/>
      <c r="J58" s="88"/>
      <c r="K58" s="72"/>
    </row>
    <row r="59" spans="1:23" x14ac:dyDescent="0.2">
      <c r="A59" s="96" t="s">
        <v>333</v>
      </c>
      <c r="B59" s="7"/>
      <c r="C59" s="7"/>
      <c r="D59" s="7"/>
      <c r="E59" s="7"/>
      <c r="F59" s="7"/>
      <c r="G59" s="61">
        <f ca="1">SUM(G47:G50,G52:G57)</f>
        <v>8126.3131132847329</v>
      </c>
      <c r="H59" s="7" t="s">
        <v>263</v>
      </c>
      <c r="I59" s="7"/>
      <c r="J59" s="7"/>
      <c r="K59" s="78"/>
    </row>
    <row r="60" spans="1:23" ht="13.5" thickBot="1" x14ac:dyDescent="0.25">
      <c r="A60" s="141" t="s">
        <v>334</v>
      </c>
      <c r="B60" s="89"/>
      <c r="C60" s="89"/>
      <c r="D60" s="89"/>
      <c r="E60" s="89"/>
      <c r="F60" s="89"/>
      <c r="G60" s="108">
        <f ca="1">SUM(G47:G49,G51:G57)</f>
        <v>8526.7948763993154</v>
      </c>
      <c r="H60" s="89" t="s">
        <v>263</v>
      </c>
      <c r="I60" s="89"/>
      <c r="J60" s="89"/>
      <c r="K60" s="81"/>
    </row>
    <row r="61" spans="1:23" ht="13.5" thickBot="1" x14ac:dyDescent="0.25"/>
    <row r="62" spans="1:23" x14ac:dyDescent="0.2">
      <c r="A62" s="71" t="s">
        <v>219</v>
      </c>
      <c r="B62" s="88"/>
      <c r="C62" s="72"/>
      <c r="E62" s="71" t="s">
        <v>452</v>
      </c>
      <c r="F62" s="88"/>
      <c r="G62" s="88"/>
      <c r="H62" s="88"/>
      <c r="I62" s="88"/>
      <c r="J62" s="88"/>
      <c r="K62" s="88"/>
      <c r="L62" s="88"/>
      <c r="M62" s="72"/>
      <c r="O62" s="71" t="s">
        <v>453</v>
      </c>
      <c r="P62" s="88"/>
      <c r="Q62" s="88"/>
      <c r="R62" s="88"/>
      <c r="S62" s="88"/>
      <c r="T62" s="88"/>
      <c r="U62" s="88"/>
      <c r="V62" s="88"/>
      <c r="W62" s="72"/>
    </row>
    <row r="63" spans="1:23" x14ac:dyDescent="0.2">
      <c r="A63" s="80" t="s">
        <v>226</v>
      </c>
      <c r="B63" s="7"/>
      <c r="C63" s="78"/>
      <c r="E63" s="73"/>
      <c r="F63" s="7"/>
      <c r="G63" s="7"/>
      <c r="H63" s="7"/>
      <c r="I63" s="7"/>
      <c r="J63" s="7"/>
      <c r="K63" s="7"/>
      <c r="L63" s="7"/>
      <c r="M63" s="78"/>
      <c r="O63" s="73"/>
      <c r="P63" s="7"/>
      <c r="Q63" s="7"/>
      <c r="R63" s="7"/>
      <c r="S63" s="7"/>
      <c r="T63" s="7"/>
      <c r="U63" s="7"/>
      <c r="V63" s="7"/>
      <c r="W63" s="78"/>
    </row>
    <row r="64" spans="1:23" x14ac:dyDescent="0.2">
      <c r="A64" s="142" t="s">
        <v>220</v>
      </c>
      <c r="B64" s="82">
        <v>1683</v>
      </c>
      <c r="C64" s="78"/>
      <c r="D64" s="7"/>
      <c r="E64" s="73" t="s">
        <v>338</v>
      </c>
      <c r="F64" s="68">
        <f ca="1">I36</f>
        <v>51504.717557367927</v>
      </c>
      <c r="G64" s="7" t="s">
        <v>263</v>
      </c>
      <c r="H64" s="7"/>
      <c r="I64" s="7"/>
      <c r="J64" s="7"/>
      <c r="K64" s="7"/>
      <c r="L64" s="7"/>
      <c r="M64" s="78"/>
      <c r="O64" s="73" t="s">
        <v>338</v>
      </c>
      <c r="P64" s="68">
        <f ca="1">I41</f>
        <v>11339.782048019899</v>
      </c>
      <c r="Q64" s="7" t="s">
        <v>263</v>
      </c>
      <c r="R64" s="7"/>
      <c r="S64" s="7"/>
      <c r="T64" s="7"/>
      <c r="U64" s="7"/>
      <c r="V64" s="7"/>
      <c r="W64" s="78"/>
    </row>
    <row r="65" spans="1:23" x14ac:dyDescent="0.2">
      <c r="A65" s="80" t="s">
        <v>221</v>
      </c>
      <c r="B65" s="82">
        <v>1322</v>
      </c>
      <c r="C65" s="78"/>
      <c r="D65" s="7"/>
      <c r="E65" s="73" t="s">
        <v>328</v>
      </c>
      <c r="F65" s="85">
        <f ca="1">(SMB!P42*B9/1000)*B7</f>
        <v>278.43214285714367</v>
      </c>
      <c r="G65" s="7" t="s">
        <v>309</v>
      </c>
      <c r="H65" s="7"/>
      <c r="I65" s="7"/>
      <c r="J65" s="7"/>
      <c r="K65" s="7"/>
      <c r="L65" s="7"/>
      <c r="M65" s="78"/>
      <c r="O65" s="73" t="s">
        <v>328</v>
      </c>
      <c r="P65" s="85">
        <f ca="1">F65</f>
        <v>278.43214285714367</v>
      </c>
      <c r="Q65" s="7" t="s">
        <v>309</v>
      </c>
      <c r="R65" s="7"/>
      <c r="S65" s="7"/>
      <c r="T65" s="7"/>
      <c r="U65" s="7"/>
      <c r="V65" s="7"/>
      <c r="W65" s="78"/>
    </row>
    <row r="66" spans="1:23" x14ac:dyDescent="0.2">
      <c r="A66" s="80" t="s">
        <v>222</v>
      </c>
      <c r="B66" s="82">
        <v>1295</v>
      </c>
      <c r="C66" s="78"/>
      <c r="D66" s="7"/>
      <c r="E66" s="73" t="s">
        <v>329</v>
      </c>
      <c r="F66" s="68">
        <f ca="1">G74</f>
        <v>93.538461538461291</v>
      </c>
      <c r="G66" s="7" t="s">
        <v>182</v>
      </c>
      <c r="H66" s="7"/>
      <c r="I66" s="7"/>
      <c r="J66" s="7"/>
      <c r="K66" s="7"/>
      <c r="L66" s="7"/>
      <c r="M66" s="78"/>
      <c r="O66" s="73" t="s">
        <v>329</v>
      </c>
      <c r="P66" s="68">
        <f ca="1">Q74</f>
        <v>93.538461538461291</v>
      </c>
      <c r="Q66" s="7" t="s">
        <v>182</v>
      </c>
      <c r="R66" s="7"/>
      <c r="S66" s="7"/>
      <c r="T66" s="7"/>
      <c r="U66" s="7"/>
      <c r="V66" s="7"/>
      <c r="W66" s="78"/>
    </row>
    <row r="67" spans="1:23" x14ac:dyDescent="0.2">
      <c r="A67" s="80" t="s">
        <v>223</v>
      </c>
      <c r="B67" s="82">
        <v>1349</v>
      </c>
      <c r="C67" s="78"/>
      <c r="D67" s="7"/>
      <c r="E67" s="80" t="s">
        <v>339</v>
      </c>
      <c r="F67" s="83">
        <v>0.4</v>
      </c>
      <c r="G67" s="7"/>
      <c r="H67" s="7"/>
      <c r="I67" s="7"/>
      <c r="J67" s="7"/>
      <c r="K67" s="7"/>
      <c r="L67" s="7"/>
      <c r="M67" s="78"/>
      <c r="O67" s="80" t="s">
        <v>339</v>
      </c>
      <c r="P67" s="83">
        <v>0.4</v>
      </c>
      <c r="Q67" s="7"/>
      <c r="R67" s="7"/>
      <c r="S67" s="7"/>
      <c r="T67" s="7"/>
      <c r="U67" s="7"/>
      <c r="V67" s="7"/>
      <c r="W67" s="78"/>
    </row>
    <row r="68" spans="1:23" x14ac:dyDescent="0.2">
      <c r="A68" s="80" t="s">
        <v>224</v>
      </c>
      <c r="B68" s="82">
        <v>1410</v>
      </c>
      <c r="C68" s="78"/>
      <c r="D68" s="7"/>
      <c r="E68" s="73" t="s">
        <v>327</v>
      </c>
      <c r="F68" s="90">
        <f ca="1">IRR(F80:M80)</f>
        <v>0.28906954951439312</v>
      </c>
      <c r="G68" s="7"/>
      <c r="H68" s="7"/>
      <c r="I68" s="7"/>
      <c r="J68" s="7"/>
      <c r="K68" s="7"/>
      <c r="L68" s="7"/>
      <c r="M68" s="78"/>
      <c r="O68" s="73" t="s">
        <v>327</v>
      </c>
      <c r="P68" s="90">
        <f ca="1">IRR(P80:W80)</f>
        <v>1.5425177189394437</v>
      </c>
      <c r="Q68" s="7"/>
      <c r="R68" s="7"/>
      <c r="S68" s="7"/>
      <c r="T68" s="7"/>
      <c r="U68" s="7"/>
      <c r="V68" s="7"/>
      <c r="W68" s="78"/>
    </row>
    <row r="69" spans="1:23" x14ac:dyDescent="0.2">
      <c r="A69" s="80" t="s">
        <v>225</v>
      </c>
      <c r="B69" s="82">
        <v>1118</v>
      </c>
      <c r="C69" s="78"/>
      <c r="D69" s="7"/>
      <c r="E69" s="73" t="s">
        <v>326</v>
      </c>
      <c r="F69" s="82">
        <v>0</v>
      </c>
      <c r="G69" s="7"/>
      <c r="H69" s="7"/>
      <c r="I69" s="7"/>
      <c r="J69" s="7"/>
      <c r="K69" s="7"/>
      <c r="L69" s="7"/>
      <c r="M69" s="78"/>
      <c r="O69" s="73" t="s">
        <v>326</v>
      </c>
      <c r="P69" s="82">
        <v>0</v>
      </c>
      <c r="Q69" s="7"/>
      <c r="R69" s="7"/>
      <c r="S69" s="7"/>
      <c r="T69" s="7"/>
      <c r="U69" s="7"/>
      <c r="V69" s="7"/>
      <c r="W69" s="78"/>
    </row>
    <row r="70" spans="1:23" x14ac:dyDescent="0.2">
      <c r="A70" s="73"/>
      <c r="B70" s="7"/>
      <c r="C70" s="78"/>
      <c r="D70" s="7"/>
      <c r="E70" s="73"/>
      <c r="F70" s="91"/>
      <c r="G70" s="7"/>
      <c r="H70" s="7"/>
      <c r="I70" s="7"/>
      <c r="J70" s="7"/>
      <c r="K70" s="7"/>
      <c r="L70" s="7"/>
      <c r="M70" s="78"/>
      <c r="O70" s="73"/>
      <c r="P70" s="91"/>
      <c r="Q70" s="7"/>
      <c r="R70" s="7"/>
      <c r="S70" s="7"/>
      <c r="T70" s="7"/>
      <c r="U70" s="7"/>
      <c r="V70" s="7"/>
      <c r="W70" s="78"/>
    </row>
    <row r="71" spans="1:23" x14ac:dyDescent="0.2">
      <c r="A71" s="80" t="s">
        <v>269</v>
      </c>
      <c r="B71" s="143">
        <v>0.1</v>
      </c>
      <c r="C71" s="78" t="s">
        <v>316</v>
      </c>
      <c r="D71" s="7"/>
      <c r="E71" s="80" t="s">
        <v>302</v>
      </c>
      <c r="F71" s="92">
        <f ca="1">NPV(F67,G80:M80)+F80</f>
        <v>-10959.62302572203</v>
      </c>
      <c r="G71" s="7"/>
      <c r="H71" s="7"/>
      <c r="I71" s="7"/>
      <c r="J71" s="7"/>
      <c r="K71" s="7"/>
      <c r="L71" s="7"/>
      <c r="M71" s="78"/>
      <c r="O71" s="80" t="s">
        <v>302</v>
      </c>
      <c r="P71" s="92">
        <f ca="1">NPV(P67,Q80:W80)+P80</f>
        <v>28299.086837553637</v>
      </c>
      <c r="Q71" s="7"/>
      <c r="R71" s="7"/>
      <c r="S71" s="7"/>
      <c r="T71" s="7"/>
      <c r="U71" s="7"/>
      <c r="V71" s="7"/>
      <c r="W71" s="78"/>
    </row>
    <row r="72" spans="1:23" x14ac:dyDescent="0.2">
      <c r="A72" s="80" t="s">
        <v>463</v>
      </c>
      <c r="B72" s="82">
        <v>25</v>
      </c>
      <c r="C72" s="78" t="s">
        <v>271</v>
      </c>
      <c r="D72" s="7"/>
      <c r="E72" s="73"/>
      <c r="F72" s="7"/>
      <c r="G72" s="7"/>
      <c r="H72" s="7"/>
      <c r="I72" s="7"/>
      <c r="J72" s="7"/>
      <c r="K72" s="7"/>
      <c r="L72" s="7"/>
      <c r="M72" s="78"/>
      <c r="O72" s="73"/>
      <c r="P72" s="7"/>
      <c r="Q72" s="7"/>
      <c r="R72" s="7"/>
      <c r="S72" s="7"/>
      <c r="T72" s="7"/>
      <c r="U72" s="7"/>
      <c r="V72" s="7"/>
      <c r="W72" s="78"/>
    </row>
    <row r="73" spans="1:23" x14ac:dyDescent="0.2">
      <c r="A73" s="80" t="s">
        <v>272</v>
      </c>
      <c r="B73" s="82">
        <v>250</v>
      </c>
      <c r="C73" s="78" t="s">
        <v>273</v>
      </c>
      <c r="D73" s="7"/>
      <c r="E73" s="96" t="s">
        <v>312</v>
      </c>
      <c r="F73" s="25" t="s">
        <v>331</v>
      </c>
      <c r="G73" s="25" t="s">
        <v>297</v>
      </c>
      <c r="H73" s="25" t="s">
        <v>299</v>
      </c>
      <c r="I73" s="25" t="s">
        <v>298</v>
      </c>
      <c r="J73" s="25" t="s">
        <v>382</v>
      </c>
      <c r="K73" s="7"/>
      <c r="L73" s="7"/>
      <c r="M73" s="78"/>
      <c r="O73" s="96" t="s">
        <v>312</v>
      </c>
      <c r="P73" s="25" t="s">
        <v>331</v>
      </c>
      <c r="Q73" s="25" t="s">
        <v>297</v>
      </c>
      <c r="R73" s="25" t="s">
        <v>299</v>
      </c>
      <c r="S73" s="25" t="s">
        <v>298</v>
      </c>
      <c r="T73" s="25" t="s">
        <v>300</v>
      </c>
      <c r="U73" s="7"/>
      <c r="V73" s="7"/>
      <c r="W73" s="78"/>
    </row>
    <row r="74" spans="1:23" x14ac:dyDescent="0.2">
      <c r="A74" s="80" t="s">
        <v>276</v>
      </c>
      <c r="B74" s="32">
        <f>(B73/100)*B72</f>
        <v>62.5</v>
      </c>
      <c r="C74" s="78" t="s">
        <v>274</v>
      </c>
      <c r="D74" s="7"/>
      <c r="E74" s="135">
        <f ca="1">SMB!S35</f>
        <v>0.46769230769230646</v>
      </c>
      <c r="F74" s="68">
        <f ca="1">(G59*1000)/(F65*1000)</f>
        <v>29.185973393359742</v>
      </c>
      <c r="G74" s="68">
        <f ca="1">J74/I74</f>
        <v>93.538461538461291</v>
      </c>
      <c r="H74" s="68">
        <f ca="1">G74-F74</f>
        <v>64.352488145101546</v>
      </c>
      <c r="I74" s="90">
        <f ca="1">0.002/E74</f>
        <v>4.2763157894736958E-3</v>
      </c>
      <c r="J74" s="93">
        <v>0.4</v>
      </c>
      <c r="K74" s="7"/>
      <c r="L74" s="7"/>
      <c r="M74" s="78"/>
      <c r="O74" s="135">
        <f ca="1">E74</f>
        <v>0.46769230769230646</v>
      </c>
      <c r="P74" s="68">
        <f ca="1">(G60*1000)/(P65*1000)</f>
        <v>30.624319408317</v>
      </c>
      <c r="Q74" s="68">
        <f ca="1">T74/S74</f>
        <v>93.538461538461291</v>
      </c>
      <c r="R74" s="68">
        <f ca="1">Q74-P74</f>
        <v>62.914142130144292</v>
      </c>
      <c r="S74" s="90">
        <f ca="1">0.002/O74</f>
        <v>4.2763157894736958E-3</v>
      </c>
      <c r="T74" s="93">
        <v>0.4</v>
      </c>
      <c r="U74" s="7"/>
      <c r="V74" s="7"/>
      <c r="W74" s="78"/>
    </row>
    <row r="75" spans="1:23" x14ac:dyDescent="0.2">
      <c r="A75" s="80" t="s">
        <v>270</v>
      </c>
      <c r="B75" s="172">
        <f>E27*1000/B74</f>
        <v>133.33333333333331</v>
      </c>
      <c r="C75" s="78" t="s">
        <v>275</v>
      </c>
      <c r="D75" s="7"/>
      <c r="E75" s="73"/>
      <c r="F75" s="7"/>
      <c r="G75" s="7"/>
      <c r="H75" s="7"/>
      <c r="I75" s="7"/>
      <c r="J75" s="7"/>
      <c r="K75" s="7"/>
      <c r="L75" s="7"/>
      <c r="M75" s="78"/>
      <c r="O75" s="73"/>
      <c r="P75" s="7"/>
      <c r="Q75" s="7"/>
      <c r="R75" s="7"/>
      <c r="S75" s="7"/>
      <c r="T75" s="7"/>
      <c r="U75" s="7"/>
      <c r="V75" s="7"/>
      <c r="W75" s="78"/>
    </row>
    <row r="76" spans="1:23" x14ac:dyDescent="0.2">
      <c r="A76" s="177" t="s">
        <v>454</v>
      </c>
      <c r="B76" s="102">
        <v>300</v>
      </c>
      <c r="C76" s="159" t="s">
        <v>461</v>
      </c>
      <c r="D76" s="7"/>
      <c r="E76" s="80" t="s">
        <v>340</v>
      </c>
      <c r="F76" s="7"/>
      <c r="G76" s="7"/>
      <c r="H76" s="7"/>
      <c r="I76" s="7"/>
      <c r="J76" s="7"/>
      <c r="K76" s="7"/>
      <c r="L76" s="7"/>
      <c r="M76" s="78"/>
      <c r="O76" s="80" t="s">
        <v>340</v>
      </c>
      <c r="P76" s="7"/>
      <c r="Q76" s="7"/>
      <c r="R76" s="7"/>
      <c r="S76" s="7"/>
      <c r="T76" s="7"/>
      <c r="U76" s="7"/>
      <c r="V76" s="7"/>
      <c r="W76" s="78"/>
    </row>
    <row r="77" spans="1:23" x14ac:dyDescent="0.2">
      <c r="A77" s="177" t="s">
        <v>464</v>
      </c>
      <c r="B77" s="64">
        <v>20</v>
      </c>
      <c r="C77" s="159" t="s">
        <v>274</v>
      </c>
      <c r="D77" s="7"/>
      <c r="E77" s="96" t="s">
        <v>296</v>
      </c>
      <c r="F77" s="7">
        <v>0</v>
      </c>
      <c r="G77" s="7">
        <v>1</v>
      </c>
      <c r="H77" s="7">
        <v>2</v>
      </c>
      <c r="I77" s="7">
        <v>3</v>
      </c>
      <c r="J77" s="7">
        <v>4</v>
      </c>
      <c r="K77" s="7">
        <v>5</v>
      </c>
      <c r="L77" s="7">
        <v>6</v>
      </c>
      <c r="M77" s="78">
        <v>7</v>
      </c>
      <c r="O77" s="96" t="s">
        <v>296</v>
      </c>
      <c r="P77" s="7">
        <v>0</v>
      </c>
      <c r="Q77" s="7">
        <v>1</v>
      </c>
      <c r="R77" s="7">
        <v>2</v>
      </c>
      <c r="S77" s="7">
        <v>3</v>
      </c>
      <c r="T77" s="7">
        <v>4</v>
      </c>
      <c r="U77" s="7">
        <v>5</v>
      </c>
      <c r="V77" s="7">
        <v>6</v>
      </c>
      <c r="W77" s="78">
        <v>7</v>
      </c>
    </row>
    <row r="78" spans="1:23" x14ac:dyDescent="0.2">
      <c r="A78" s="177" t="s">
        <v>462</v>
      </c>
      <c r="B78" s="69">
        <v>500</v>
      </c>
      <c r="C78" s="178" t="s">
        <v>461</v>
      </c>
      <c r="D78" s="7"/>
      <c r="E78" s="96" t="s">
        <v>304</v>
      </c>
      <c r="F78" s="91">
        <v>0</v>
      </c>
      <c r="G78" s="91">
        <f t="shared" ref="G78:L78" ca="1" si="0">$F$66*$F$65</f>
        <v>26044.114285714295</v>
      </c>
      <c r="H78" s="91">
        <f t="shared" ca="1" si="0"/>
        <v>26044.114285714295</v>
      </c>
      <c r="I78" s="91">
        <f t="shared" ca="1" si="0"/>
        <v>26044.114285714295</v>
      </c>
      <c r="J78" s="91">
        <f t="shared" ca="1" si="0"/>
        <v>26044.114285714295</v>
      </c>
      <c r="K78" s="91">
        <f t="shared" ca="1" si="0"/>
        <v>26044.114285714295</v>
      </c>
      <c r="L78" s="91">
        <f t="shared" ca="1" si="0"/>
        <v>26044.114285714295</v>
      </c>
      <c r="M78" s="136">
        <f ca="1">$F$66*$F$65+F69</f>
        <v>26044.114285714295</v>
      </c>
      <c r="O78" s="96" t="s">
        <v>304</v>
      </c>
      <c r="P78" s="91">
        <v>0</v>
      </c>
      <c r="Q78" s="91">
        <f t="shared" ref="Q78:W78" ca="1" si="1">$P$66*$P$65</f>
        <v>26044.114285714295</v>
      </c>
      <c r="R78" s="91">
        <f t="shared" ca="1" si="1"/>
        <v>26044.114285714295</v>
      </c>
      <c r="S78" s="91">
        <f t="shared" ca="1" si="1"/>
        <v>26044.114285714295</v>
      </c>
      <c r="T78" s="91">
        <f t="shared" ca="1" si="1"/>
        <v>26044.114285714295</v>
      </c>
      <c r="U78" s="91">
        <f t="shared" ca="1" si="1"/>
        <v>26044.114285714295</v>
      </c>
      <c r="V78" s="91">
        <f t="shared" ca="1" si="1"/>
        <v>26044.114285714295</v>
      </c>
      <c r="W78" s="136">
        <f t="shared" ca="1" si="1"/>
        <v>26044.114285714295</v>
      </c>
    </row>
    <row r="79" spans="1:23" x14ac:dyDescent="0.2">
      <c r="A79" s="177" t="s">
        <v>465</v>
      </c>
      <c r="B79" s="59">
        <f ca="1">(SMB!N41/B8)/B77</f>
        <v>1144.2336088988095</v>
      </c>
      <c r="C79" s="159" t="s">
        <v>275</v>
      </c>
      <c r="D79" s="7"/>
      <c r="E79" s="96" t="s">
        <v>303</v>
      </c>
      <c r="F79" s="91">
        <f ca="1">F64</f>
        <v>51504.717557367927</v>
      </c>
      <c r="G79" s="91">
        <f t="shared" ref="G79:M79" ca="1" si="2">$G$59</f>
        <v>8126.3131132847329</v>
      </c>
      <c r="H79" s="91">
        <f t="shared" ca="1" si="2"/>
        <v>8126.3131132847329</v>
      </c>
      <c r="I79" s="91">
        <f t="shared" ca="1" si="2"/>
        <v>8126.3131132847329</v>
      </c>
      <c r="J79" s="91">
        <f t="shared" ca="1" si="2"/>
        <v>8126.3131132847329</v>
      </c>
      <c r="K79" s="91">
        <f t="shared" ca="1" si="2"/>
        <v>8126.3131132847329</v>
      </c>
      <c r="L79" s="91">
        <f t="shared" ca="1" si="2"/>
        <v>8126.3131132847329</v>
      </c>
      <c r="M79" s="136">
        <f t="shared" ca="1" si="2"/>
        <v>8126.3131132847329</v>
      </c>
      <c r="O79" s="96" t="s">
        <v>303</v>
      </c>
      <c r="P79" s="91">
        <f ca="1">P64</f>
        <v>11339.782048019899</v>
      </c>
      <c r="Q79" s="91">
        <f t="shared" ref="Q79:W79" ca="1" si="3">$G$60</f>
        <v>8526.7948763993154</v>
      </c>
      <c r="R79" s="91">
        <f t="shared" ca="1" si="3"/>
        <v>8526.7948763993154</v>
      </c>
      <c r="S79" s="91">
        <f t="shared" ca="1" si="3"/>
        <v>8526.7948763993154</v>
      </c>
      <c r="T79" s="91">
        <f t="shared" ca="1" si="3"/>
        <v>8526.7948763993154</v>
      </c>
      <c r="U79" s="91">
        <f t="shared" ca="1" si="3"/>
        <v>8526.7948763993154</v>
      </c>
      <c r="V79" s="91">
        <f t="shared" ca="1" si="3"/>
        <v>8526.7948763993154</v>
      </c>
      <c r="W79" s="136">
        <f t="shared" ca="1" si="3"/>
        <v>8526.7948763993154</v>
      </c>
    </row>
    <row r="80" spans="1:23" x14ac:dyDescent="0.2">
      <c r="A80" s="73" t="s">
        <v>332</v>
      </c>
      <c r="B80" s="143">
        <v>1</v>
      </c>
      <c r="C80" s="78" t="s">
        <v>310</v>
      </c>
      <c r="D80" s="7"/>
      <c r="E80" s="96" t="s">
        <v>295</v>
      </c>
      <c r="F80" s="91">
        <f ca="1">F78-F79</f>
        <v>-51504.717557367927</v>
      </c>
      <c r="G80" s="91">
        <f t="shared" ref="G80:M80" ca="1" si="4">G78-G79</f>
        <v>17917.801172429561</v>
      </c>
      <c r="H80" s="91">
        <f t="shared" ca="1" si="4"/>
        <v>17917.801172429561</v>
      </c>
      <c r="I80" s="91">
        <f t="shared" ca="1" si="4"/>
        <v>17917.801172429561</v>
      </c>
      <c r="J80" s="91">
        <f t="shared" ca="1" si="4"/>
        <v>17917.801172429561</v>
      </c>
      <c r="K80" s="91">
        <f t="shared" ca="1" si="4"/>
        <v>17917.801172429561</v>
      </c>
      <c r="L80" s="91">
        <f t="shared" ca="1" si="4"/>
        <v>17917.801172429561</v>
      </c>
      <c r="M80" s="136">
        <f t="shared" ca="1" si="4"/>
        <v>17917.801172429561</v>
      </c>
      <c r="O80" s="96" t="s">
        <v>295</v>
      </c>
      <c r="P80" s="91">
        <f t="shared" ref="P80:W80" ca="1" si="5">P78-P79</f>
        <v>-11339.782048019899</v>
      </c>
      <c r="Q80" s="91">
        <f t="shared" ca="1" si="5"/>
        <v>17517.31940931498</v>
      </c>
      <c r="R80" s="91">
        <f t="shared" ca="1" si="5"/>
        <v>17517.31940931498</v>
      </c>
      <c r="S80" s="91">
        <f t="shared" ca="1" si="5"/>
        <v>17517.31940931498</v>
      </c>
      <c r="T80" s="91">
        <f t="shared" ca="1" si="5"/>
        <v>17517.31940931498</v>
      </c>
      <c r="U80" s="91">
        <f t="shared" ca="1" si="5"/>
        <v>17517.31940931498</v>
      </c>
      <c r="V80" s="91">
        <f t="shared" ca="1" si="5"/>
        <v>17517.31940931498</v>
      </c>
      <c r="W80" s="136">
        <f t="shared" ca="1" si="5"/>
        <v>17517.31940931498</v>
      </c>
    </row>
    <row r="81" spans="1:23" x14ac:dyDescent="0.2">
      <c r="A81" s="73" t="s">
        <v>348</v>
      </c>
      <c r="B81" s="144">
        <v>40</v>
      </c>
      <c r="C81" s="78" t="s">
        <v>349</v>
      </c>
      <c r="D81" s="7"/>
      <c r="E81" s="96"/>
      <c r="F81" s="94"/>
      <c r="G81" s="94"/>
      <c r="H81" s="94"/>
      <c r="I81" s="94"/>
      <c r="J81" s="94"/>
      <c r="K81" s="94"/>
      <c r="L81" s="94"/>
      <c r="M81" s="95"/>
      <c r="O81" s="73"/>
      <c r="P81" s="7"/>
      <c r="Q81" s="7"/>
      <c r="R81" s="7"/>
      <c r="S81" s="7"/>
      <c r="T81" s="7"/>
      <c r="U81" s="7"/>
      <c r="V81" s="7"/>
      <c r="W81" s="78"/>
    </row>
    <row r="82" spans="1:23" x14ac:dyDescent="0.2">
      <c r="A82" s="158" t="s">
        <v>512</v>
      </c>
      <c r="B82" s="222">
        <v>0.24</v>
      </c>
      <c r="D82" s="7"/>
      <c r="E82" s="73"/>
      <c r="F82" s="7"/>
      <c r="G82" s="7"/>
      <c r="H82" s="7"/>
      <c r="I82" s="7"/>
      <c r="J82" s="7"/>
      <c r="K82" s="7"/>
      <c r="L82" s="7"/>
      <c r="M82" s="78"/>
      <c r="O82" s="73"/>
      <c r="P82" s="7"/>
      <c r="Q82" s="7"/>
      <c r="R82" s="7"/>
      <c r="S82" s="7"/>
      <c r="T82" s="7"/>
      <c r="U82" s="7"/>
      <c r="V82" s="7"/>
      <c r="W82" s="78"/>
    </row>
    <row r="83" spans="1:23" x14ac:dyDescent="0.2">
      <c r="A83" s="73" t="s">
        <v>358</v>
      </c>
      <c r="B83" s="221">
        <f>B82*(1-SMB!E29)</f>
        <v>7.3079999999999992E-2</v>
      </c>
      <c r="C83" s="78" t="s">
        <v>277</v>
      </c>
      <c r="D83" s="7"/>
      <c r="E83" s="96" t="s">
        <v>353</v>
      </c>
      <c r="F83" s="7"/>
      <c r="G83" s="7"/>
      <c r="H83" s="7"/>
      <c r="I83" s="7"/>
      <c r="J83" s="7"/>
      <c r="K83" s="7"/>
      <c r="L83" s="7"/>
      <c r="M83" s="78"/>
      <c r="O83" s="73"/>
      <c r="P83" s="7"/>
      <c r="Q83" s="7"/>
      <c r="R83" s="7"/>
      <c r="S83" s="7"/>
      <c r="T83" s="7"/>
      <c r="U83" s="7"/>
      <c r="V83" s="7"/>
      <c r="W83" s="78"/>
    </row>
    <row r="84" spans="1:23" x14ac:dyDescent="0.2">
      <c r="A84" s="73" t="s">
        <v>363</v>
      </c>
      <c r="B84" s="144">
        <v>400</v>
      </c>
      <c r="C84" s="78" t="s">
        <v>364</v>
      </c>
      <c r="D84" s="7"/>
      <c r="E84" s="96" t="s">
        <v>346</v>
      </c>
      <c r="F84" s="7"/>
      <c r="G84" s="7"/>
      <c r="H84" s="7"/>
      <c r="I84" s="25" t="s">
        <v>300</v>
      </c>
      <c r="J84" s="7"/>
      <c r="K84" s="7"/>
      <c r="L84" s="7"/>
      <c r="M84" s="78"/>
      <c r="O84" s="73"/>
      <c r="P84" s="7"/>
      <c r="Q84" s="7"/>
      <c r="R84" s="7"/>
      <c r="S84" s="7"/>
      <c r="T84" s="7"/>
      <c r="U84" s="7"/>
      <c r="V84" s="7"/>
      <c r="W84" s="78"/>
    </row>
    <row r="85" spans="1:23" x14ac:dyDescent="0.2">
      <c r="A85" s="73" t="s">
        <v>365</v>
      </c>
      <c r="B85" s="82">
        <v>0.7</v>
      </c>
      <c r="C85" s="78"/>
      <c r="D85" s="7"/>
      <c r="E85" s="97">
        <f ca="1">F68</f>
        <v>0.28906954951439312</v>
      </c>
      <c r="F85" s="92">
        <v>0.3</v>
      </c>
      <c r="G85" s="92">
        <v>0.4</v>
      </c>
      <c r="H85" s="92">
        <v>0.5</v>
      </c>
      <c r="I85" s="92">
        <v>0.6</v>
      </c>
      <c r="J85" s="92">
        <v>0.7</v>
      </c>
      <c r="K85" s="92">
        <v>0.8</v>
      </c>
      <c r="L85" s="92">
        <v>0.9</v>
      </c>
      <c r="M85" s="137">
        <v>1</v>
      </c>
      <c r="O85" s="73"/>
      <c r="P85" s="7"/>
      <c r="Q85" s="7"/>
      <c r="R85" s="7"/>
      <c r="S85" s="7"/>
      <c r="T85" s="7"/>
      <c r="U85" s="7"/>
      <c r="V85" s="7"/>
      <c r="W85" s="78"/>
    </row>
    <row r="86" spans="1:23" ht="13.5" thickBot="1" x14ac:dyDescent="0.25">
      <c r="A86" s="77" t="s">
        <v>369</v>
      </c>
      <c r="B86" s="145">
        <v>50000</v>
      </c>
      <c r="C86" s="81" t="s">
        <v>368</v>
      </c>
      <c r="D86" s="7"/>
      <c r="E86" s="98">
        <v>50000</v>
      </c>
      <c r="F86" s="99">
        <f t="dataTable" ref="F86:M89" dt2D="1" dtr="0" r1="J74" r2="F64" ca="1"/>
        <v>0.13287170104842594</v>
      </c>
      <c r="G86" s="99">
        <v>0.30179513972717564</v>
      </c>
      <c r="H86" s="99">
        <v>0.45281066483836119</v>
      </c>
      <c r="I86" s="99">
        <v>0.59526158281917119</v>
      </c>
      <c r="J86" s="99">
        <v>0.7330668485180587</v>
      </c>
      <c r="K86" s="99">
        <v>0.86816705984043496</v>
      </c>
      <c r="L86" s="99">
        <v>1.0016169713743341</v>
      </c>
      <c r="M86" s="138">
        <v>1.1340250573760975</v>
      </c>
      <c r="O86" s="73"/>
      <c r="P86" s="7"/>
      <c r="Q86" s="7"/>
      <c r="R86" s="7"/>
      <c r="S86" s="7"/>
      <c r="T86" s="7"/>
      <c r="U86" s="7"/>
      <c r="V86" s="7"/>
      <c r="W86" s="78"/>
    </row>
    <row r="87" spans="1:23" x14ac:dyDescent="0.2">
      <c r="D87" s="7"/>
      <c r="E87" s="98">
        <v>40000</v>
      </c>
      <c r="F87" s="99">
        <v>0.21013313277891066</v>
      </c>
      <c r="G87" s="99">
        <v>0.4068855617989271</v>
      </c>
      <c r="H87" s="99">
        <v>0.58658881987470712</v>
      </c>
      <c r="I87" s="99">
        <v>0.7586289272535065</v>
      </c>
      <c r="J87" s="99">
        <v>0.92677520869981067</v>
      </c>
      <c r="K87" s="99">
        <v>1.0927972164348976</v>
      </c>
      <c r="L87" s="99">
        <v>1.257602100259307</v>
      </c>
      <c r="M87" s="138">
        <v>1.42168274776501</v>
      </c>
      <c r="O87" s="73"/>
      <c r="P87" s="7"/>
      <c r="Q87" s="7"/>
      <c r="R87" s="7"/>
      <c r="S87" s="7"/>
      <c r="T87" s="7"/>
      <c r="U87" s="7"/>
      <c r="V87" s="7"/>
      <c r="W87" s="78"/>
    </row>
    <row r="88" spans="1:23" x14ac:dyDescent="0.2">
      <c r="D88" s="7"/>
      <c r="E88" s="98">
        <v>30000</v>
      </c>
      <c r="F88" s="99">
        <v>0.32803809712431553</v>
      </c>
      <c r="G88" s="99">
        <v>0.57209406393158146</v>
      </c>
      <c r="H88" s="99">
        <v>0.80104771070370684</v>
      </c>
      <c r="I88" s="99">
        <v>1.0239146247835502</v>
      </c>
      <c r="J88" s="99">
        <v>1.244006045361052</v>
      </c>
      <c r="K88" s="99">
        <v>1.462730092174898</v>
      </c>
      <c r="L88" s="99">
        <v>1.6807404270467421</v>
      </c>
      <c r="M88" s="138">
        <v>1.8983602376359401</v>
      </c>
      <c r="O88" s="73"/>
      <c r="P88" s="7"/>
      <c r="Q88" s="7"/>
      <c r="R88" s="7"/>
      <c r="S88" s="7"/>
      <c r="T88" s="7"/>
      <c r="U88" s="7"/>
      <c r="V88" s="7"/>
      <c r="W88" s="78"/>
    </row>
    <row r="89" spans="1:23" x14ac:dyDescent="0.2">
      <c r="A89">
        <f>1+0.31+0.1+0.13+0.39+0.1+0.55+0.34+0.32+0.18+0.36</f>
        <v>3.78</v>
      </c>
      <c r="D89" s="7"/>
      <c r="E89" s="98">
        <v>20000</v>
      </c>
      <c r="F89" s="99">
        <v>0.54294283303510404</v>
      </c>
      <c r="G89" s="99">
        <v>0.88530778741839455</v>
      </c>
      <c r="H89" s="99">
        <v>1.2167985906072771</v>
      </c>
      <c r="I89" s="99">
        <v>1.544754363435846</v>
      </c>
      <c r="J89" s="99">
        <v>1.8713807633776196</v>
      </c>
      <c r="K89" s="99">
        <v>2.1974524664175656</v>
      </c>
      <c r="L89" s="99">
        <v>2.5232727420285439</v>
      </c>
      <c r="M89" s="138">
        <v>2.8489709576988389</v>
      </c>
      <c r="O89" s="73"/>
      <c r="P89" s="7"/>
      <c r="Q89" s="7"/>
      <c r="R89" s="7"/>
      <c r="S89" s="7"/>
      <c r="T89" s="7"/>
      <c r="U89" s="7"/>
      <c r="V89" s="7"/>
      <c r="W89" s="78"/>
    </row>
    <row r="90" spans="1:23" x14ac:dyDescent="0.2">
      <c r="A90" t="s">
        <v>513</v>
      </c>
      <c r="B90" s="69">
        <v>50</v>
      </c>
      <c r="C90" s="223" t="s">
        <v>514</v>
      </c>
      <c r="D90" s="7"/>
      <c r="E90" s="73"/>
      <c r="F90" s="7"/>
      <c r="G90" s="7"/>
      <c r="H90" s="7"/>
      <c r="I90" s="7"/>
      <c r="J90" s="7"/>
      <c r="K90" s="7"/>
      <c r="L90" s="7"/>
      <c r="M90" s="78"/>
      <c r="O90" s="73"/>
      <c r="P90" s="7"/>
      <c r="Q90" s="7"/>
      <c r="R90" s="7"/>
      <c r="S90" s="7"/>
      <c r="T90" s="7"/>
      <c r="U90" s="7"/>
      <c r="V90" s="7"/>
      <c r="W90" s="78"/>
    </row>
    <row r="91" spans="1:23" x14ac:dyDescent="0.2">
      <c r="A91" t="s">
        <v>515</v>
      </c>
      <c r="B91" s="69">
        <v>400</v>
      </c>
      <c r="C91" s="223" t="s">
        <v>514</v>
      </c>
      <c r="D91" s="7"/>
      <c r="E91" s="96" t="s">
        <v>302</v>
      </c>
      <c r="F91" s="7"/>
      <c r="G91" s="7"/>
      <c r="H91" s="7"/>
      <c r="I91" s="7"/>
      <c r="J91" s="7"/>
      <c r="K91" s="7"/>
      <c r="L91" s="7"/>
      <c r="M91" s="78"/>
      <c r="O91" s="73"/>
      <c r="P91" s="7"/>
      <c r="Q91" s="7"/>
      <c r="R91" s="7"/>
      <c r="S91" s="7"/>
      <c r="T91" s="7"/>
      <c r="U91" s="7"/>
      <c r="V91" s="7"/>
      <c r="W91" s="78"/>
    </row>
    <row r="92" spans="1:23" x14ac:dyDescent="0.2">
      <c r="A92" t="s">
        <v>516</v>
      </c>
      <c r="B92" s="69">
        <v>40</v>
      </c>
      <c r="C92" s="223" t="s">
        <v>514</v>
      </c>
      <c r="D92" s="7"/>
      <c r="E92" s="100">
        <f ca="1">F71</f>
        <v>-10959.62302572203</v>
      </c>
      <c r="F92" s="92">
        <v>0.3</v>
      </c>
      <c r="G92" s="92">
        <v>0.4</v>
      </c>
      <c r="H92" s="92">
        <v>0.5</v>
      </c>
      <c r="I92" s="92">
        <v>0.6</v>
      </c>
      <c r="J92" s="92">
        <v>0.7</v>
      </c>
      <c r="K92" s="92">
        <v>0.8</v>
      </c>
      <c r="L92" s="92">
        <v>0.9</v>
      </c>
      <c r="M92" s="137">
        <v>1</v>
      </c>
      <c r="O92" s="73"/>
      <c r="P92" s="7"/>
      <c r="Q92" s="7"/>
      <c r="R92" s="7"/>
      <c r="S92" s="7"/>
      <c r="T92" s="7"/>
      <c r="U92" s="7"/>
      <c r="V92" s="7"/>
      <c r="W92" s="78"/>
    </row>
    <row r="93" spans="1:23" x14ac:dyDescent="0.2">
      <c r="D93" s="7"/>
      <c r="E93" s="98">
        <v>32841</v>
      </c>
      <c r="F93" s="91">
        <f t="dataTable" ref="F93:M95" dt2D="1" dtr="0" r1="J74" r2="F64" ca="1"/>
        <v>-7029.3131218013186</v>
      </c>
      <c r="G93" s="91">
        <v>7704.0945316458965</v>
      </c>
      <c r="H93" s="91">
        <v>22437.502185093079</v>
      </c>
      <c r="I93" s="91">
        <v>37170.909838540261</v>
      </c>
      <c r="J93" s="91">
        <v>51904.317491987473</v>
      </c>
      <c r="K93" s="91">
        <v>66637.72514543467</v>
      </c>
      <c r="L93" s="91">
        <v>81371.132798881838</v>
      </c>
      <c r="M93" s="136">
        <v>96104.540452329049</v>
      </c>
      <c r="O93" s="73"/>
      <c r="P93" s="7"/>
      <c r="Q93" s="7"/>
      <c r="R93" s="7"/>
      <c r="S93" s="7"/>
      <c r="T93" s="7"/>
      <c r="U93" s="7"/>
      <c r="V93" s="7"/>
      <c r="W93" s="78"/>
    </row>
    <row r="94" spans="1:23" x14ac:dyDescent="0.2">
      <c r="D94" s="7"/>
      <c r="E94" s="98">
        <v>22841</v>
      </c>
      <c r="F94" s="91">
        <v>2970.6868781986814</v>
      </c>
      <c r="G94" s="91">
        <v>17704.094531645896</v>
      </c>
      <c r="H94" s="91">
        <v>32437.502185093079</v>
      </c>
      <c r="I94" s="91">
        <v>47170.909838540261</v>
      </c>
      <c r="J94" s="91">
        <v>61904.317491987473</v>
      </c>
      <c r="K94" s="91">
        <v>76637.72514543467</v>
      </c>
      <c r="L94" s="91">
        <v>91371.132798881838</v>
      </c>
      <c r="M94" s="136">
        <v>106104.54045232905</v>
      </c>
      <c r="O94" s="73"/>
      <c r="P94" s="7"/>
      <c r="Q94" s="7"/>
      <c r="R94" s="7"/>
      <c r="S94" s="7"/>
      <c r="T94" s="7"/>
      <c r="U94" s="7"/>
      <c r="V94" s="7"/>
      <c r="W94" s="78"/>
    </row>
    <row r="95" spans="1:23" ht="13.5" thickBot="1" x14ac:dyDescent="0.25">
      <c r="D95" s="7"/>
      <c r="E95" s="101">
        <v>12841</v>
      </c>
      <c r="F95" s="139">
        <v>12970.686878198681</v>
      </c>
      <c r="G95" s="139">
        <v>27704.094531645896</v>
      </c>
      <c r="H95" s="139">
        <v>42437.502185093079</v>
      </c>
      <c r="I95" s="139">
        <v>57170.909838540261</v>
      </c>
      <c r="J95" s="139">
        <v>71904.317491987473</v>
      </c>
      <c r="K95" s="139">
        <v>86637.72514543467</v>
      </c>
      <c r="L95" s="139">
        <v>101371.13279888184</v>
      </c>
      <c r="M95" s="140">
        <v>116104.54045232905</v>
      </c>
      <c r="O95" s="77"/>
      <c r="P95" s="89"/>
      <c r="Q95" s="89"/>
      <c r="R95" s="89"/>
      <c r="S95" s="89"/>
      <c r="T95" s="89"/>
      <c r="U95" s="89"/>
      <c r="V95" s="89"/>
      <c r="W95" s="81"/>
    </row>
    <row r="96" spans="1:23" x14ac:dyDescent="0.2">
      <c r="D96" s="68"/>
      <c r="E96" s="7"/>
      <c r="F96" s="7"/>
      <c r="G96" s="7"/>
      <c r="H96" s="7"/>
      <c r="I96" s="7"/>
      <c r="J96" s="7"/>
      <c r="K96" s="7"/>
      <c r="L96" s="7"/>
      <c r="M96" s="7"/>
      <c r="O96" s="7"/>
      <c r="P96" s="7"/>
      <c r="Q96" s="7"/>
      <c r="R96" s="7"/>
      <c r="S96" s="7"/>
      <c r="T96" s="7"/>
      <c r="U96" s="7"/>
      <c r="V96" s="7"/>
      <c r="W96" s="7"/>
    </row>
  </sheetData>
  <phoneticPr fontId="8" type="noConversion"/>
  <pageMargins left="0.39" right="0.75" top="0.46" bottom="0.41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1"/>
  <sheetViews>
    <sheetView topLeftCell="A36" zoomScaleNormal="100" workbookViewId="0">
      <selection activeCell="I63" sqref="I63"/>
    </sheetView>
  </sheetViews>
  <sheetFormatPr defaultRowHeight="12.75" x14ac:dyDescent="0.2"/>
  <cols>
    <col min="1" max="1" width="25.7109375" customWidth="1"/>
    <col min="2" max="2" width="13" customWidth="1"/>
    <col min="3" max="3" width="11.85546875" customWidth="1"/>
    <col min="4" max="4" width="11.7109375" customWidth="1"/>
    <col min="5" max="5" width="11.42578125" customWidth="1"/>
    <col min="8" max="8" width="17.140625" customWidth="1"/>
    <col min="11" max="11" width="11.85546875" customWidth="1"/>
    <col min="12" max="12" width="14.140625" customWidth="1"/>
    <col min="13" max="13" width="11" customWidth="1"/>
  </cols>
  <sheetData>
    <row r="1" spans="1:14" x14ac:dyDescent="0.2">
      <c r="A1" s="3" t="s">
        <v>397</v>
      </c>
    </row>
    <row r="2" spans="1:14" x14ac:dyDescent="0.2">
      <c r="A2" s="3" t="s">
        <v>478</v>
      </c>
    </row>
    <row r="4" spans="1:14" x14ac:dyDescent="0.2">
      <c r="A4" s="3" t="s">
        <v>403</v>
      </c>
      <c r="B4" s="147" t="s">
        <v>475</v>
      </c>
      <c r="C4" s="147"/>
      <c r="D4" s="147" t="s">
        <v>507</v>
      </c>
      <c r="F4" s="147" t="s">
        <v>405</v>
      </c>
      <c r="G4" s="48">
        <v>0.66</v>
      </c>
      <c r="H4" s="147" t="s">
        <v>506</v>
      </c>
      <c r="I4" s="48">
        <f ca="1">'NF costing'!F51</f>
        <v>0.33938109544468498</v>
      </c>
    </row>
    <row r="5" spans="1:14" ht="13.5" thickBot="1" x14ac:dyDescent="0.25">
      <c r="A5" s="3" t="s">
        <v>398</v>
      </c>
      <c r="B5" s="3" t="s">
        <v>399</v>
      </c>
      <c r="C5" s="3" t="s">
        <v>406</v>
      </c>
      <c r="D5" s="3" t="s">
        <v>423</v>
      </c>
      <c r="E5" s="3" t="s">
        <v>424</v>
      </c>
      <c r="F5" s="3" t="s">
        <v>400</v>
      </c>
      <c r="G5" s="3" t="s">
        <v>401</v>
      </c>
      <c r="H5" s="3" t="s">
        <v>425</v>
      </c>
    </row>
    <row r="6" spans="1:14" x14ac:dyDescent="0.2">
      <c r="A6" s="8" t="s">
        <v>431</v>
      </c>
      <c r="B6" s="59">
        <f>'NF costing'!B5</f>
        <v>5000000</v>
      </c>
      <c r="C6" t="s">
        <v>421</v>
      </c>
      <c r="D6" s="49" t="s">
        <v>486</v>
      </c>
      <c r="E6" s="49" t="s">
        <v>487</v>
      </c>
      <c r="F6" s="48">
        <v>0.51</v>
      </c>
      <c r="G6" s="48">
        <v>1.22</v>
      </c>
      <c r="H6" s="156">
        <v>4</v>
      </c>
      <c r="I6" s="195"/>
      <c r="K6" s="87">
        <v>0</v>
      </c>
      <c r="L6" s="198" t="s">
        <v>426</v>
      </c>
    </row>
    <row r="7" spans="1:14" x14ac:dyDescent="0.2">
      <c r="A7" s="8" t="s">
        <v>432</v>
      </c>
      <c r="B7" s="59">
        <f>'NF costing'!B6</f>
        <v>20000000</v>
      </c>
      <c r="C7" t="s">
        <v>436</v>
      </c>
      <c r="D7" s="49" t="s">
        <v>488</v>
      </c>
      <c r="E7" s="49" t="s">
        <v>489</v>
      </c>
      <c r="F7" s="48">
        <v>0.77</v>
      </c>
      <c r="G7" s="48">
        <v>0.05</v>
      </c>
      <c r="H7" s="156">
        <v>4</v>
      </c>
      <c r="I7" s="195"/>
      <c r="K7" s="73">
        <v>1</v>
      </c>
      <c r="L7" s="199" t="s">
        <v>438</v>
      </c>
    </row>
    <row r="8" spans="1:14" x14ac:dyDescent="0.2">
      <c r="A8" s="8" t="s">
        <v>407</v>
      </c>
      <c r="B8" s="59">
        <f>'NF costing'!B7</f>
        <v>250</v>
      </c>
      <c r="C8" t="s">
        <v>408</v>
      </c>
      <c r="D8" s="49">
        <v>350</v>
      </c>
      <c r="E8" s="49">
        <v>200</v>
      </c>
      <c r="F8" s="48">
        <v>0.66</v>
      </c>
      <c r="G8" s="48">
        <v>0.66</v>
      </c>
      <c r="H8">
        <v>0</v>
      </c>
      <c r="K8" s="200">
        <v>2</v>
      </c>
      <c r="L8" s="201" t="s">
        <v>427</v>
      </c>
    </row>
    <row r="9" spans="1:14" x14ac:dyDescent="0.2">
      <c r="A9" s="8" t="s">
        <v>385</v>
      </c>
      <c r="B9" s="59">
        <f>'NF costing'!B8</f>
        <v>20</v>
      </c>
      <c r="C9" t="s">
        <v>409</v>
      </c>
      <c r="D9" s="49">
        <v>22</v>
      </c>
      <c r="E9" s="49">
        <v>16</v>
      </c>
      <c r="F9" s="48">
        <v>0.71</v>
      </c>
      <c r="G9" s="48">
        <v>0.54</v>
      </c>
      <c r="H9" s="152">
        <v>2</v>
      </c>
      <c r="I9" s="195"/>
      <c r="K9" s="202">
        <v>3</v>
      </c>
      <c r="L9" s="203" t="s">
        <v>428</v>
      </c>
    </row>
    <row r="10" spans="1:14" x14ac:dyDescent="0.2">
      <c r="A10" s="8" t="s">
        <v>484</v>
      </c>
      <c r="B10" s="211">
        <f>NF!E26</f>
        <v>3.0000000000000001E-3</v>
      </c>
      <c r="D10" s="49">
        <v>5.0000000000000001E-3</v>
      </c>
      <c r="E10" s="49">
        <v>1E-3</v>
      </c>
      <c r="F10" s="48">
        <v>2</v>
      </c>
      <c r="G10" s="48">
        <v>-0.08</v>
      </c>
      <c r="H10" s="154">
        <v>5</v>
      </c>
      <c r="I10" s="194"/>
      <c r="K10" s="204">
        <v>4</v>
      </c>
      <c r="L10" s="205" t="s">
        <v>429</v>
      </c>
    </row>
    <row r="11" spans="1:14" ht="13.5" thickBot="1" x14ac:dyDescent="0.25">
      <c r="A11" s="8" t="s">
        <v>410</v>
      </c>
      <c r="B11">
        <f>'NF costing'!C15</f>
        <v>6</v>
      </c>
      <c r="C11" t="s">
        <v>409</v>
      </c>
      <c r="D11" s="49">
        <v>12</v>
      </c>
      <c r="E11" s="49">
        <v>0</v>
      </c>
      <c r="F11" s="48">
        <v>0.65</v>
      </c>
      <c r="G11" s="48">
        <v>0.68</v>
      </c>
      <c r="H11" s="49">
        <v>1</v>
      </c>
      <c r="K11" s="206">
        <v>5</v>
      </c>
      <c r="L11" s="207" t="s">
        <v>430</v>
      </c>
    </row>
    <row r="12" spans="1:14" ht="13.5" thickBot="1" x14ac:dyDescent="0.25">
      <c r="A12" s="8" t="s">
        <v>411</v>
      </c>
      <c r="B12">
        <f>'NF costing'!C17</f>
        <v>18</v>
      </c>
      <c r="C12" t="s">
        <v>409</v>
      </c>
      <c r="D12" s="148">
        <v>24</v>
      </c>
      <c r="E12" s="148">
        <v>6</v>
      </c>
      <c r="F12" s="48">
        <v>0.65</v>
      </c>
      <c r="G12" s="48">
        <v>0.69</v>
      </c>
      <c r="H12">
        <v>1</v>
      </c>
    </row>
    <row r="13" spans="1:14" x14ac:dyDescent="0.2">
      <c r="A13" s="8" t="s">
        <v>412</v>
      </c>
      <c r="B13" s="48">
        <f>'NF costing'!J16</f>
        <v>0.05</v>
      </c>
      <c r="C13" t="s">
        <v>413</v>
      </c>
      <c r="D13" s="148">
        <v>10</v>
      </c>
      <c r="E13" s="148">
        <v>1</v>
      </c>
      <c r="F13" s="48">
        <v>0.64</v>
      </c>
      <c r="G13" s="48">
        <v>0.69</v>
      </c>
      <c r="H13" s="150">
        <v>2</v>
      </c>
      <c r="I13" s="194"/>
      <c r="K13" s="87"/>
      <c r="L13" s="88" t="s">
        <v>483</v>
      </c>
      <c r="M13" s="88"/>
      <c r="N13" s="72"/>
    </row>
    <row r="14" spans="1:14" x14ac:dyDescent="0.2">
      <c r="A14" s="8" t="s">
        <v>218</v>
      </c>
      <c r="B14" s="48">
        <f>'NF costing'!J27</f>
        <v>0.15</v>
      </c>
      <c r="C14" t="s">
        <v>414</v>
      </c>
      <c r="D14" s="148">
        <v>20</v>
      </c>
      <c r="E14" s="148">
        <v>10</v>
      </c>
      <c r="F14" s="48">
        <v>0.65</v>
      </c>
      <c r="G14" s="48">
        <v>0.67</v>
      </c>
      <c r="H14">
        <v>1</v>
      </c>
      <c r="K14" s="208"/>
      <c r="L14" s="7" t="s">
        <v>480</v>
      </c>
      <c r="M14" s="7"/>
      <c r="N14" s="78"/>
    </row>
    <row r="15" spans="1:14" x14ac:dyDescent="0.2">
      <c r="A15" s="8" t="s">
        <v>307</v>
      </c>
      <c r="B15" s="53">
        <f>'NF costing'!B55</f>
        <v>1</v>
      </c>
      <c r="C15" t="s">
        <v>310</v>
      </c>
      <c r="D15" s="49">
        <v>0.5</v>
      </c>
      <c r="E15" s="49">
        <v>0.02</v>
      </c>
      <c r="F15" s="48">
        <v>0.65</v>
      </c>
      <c r="G15" s="48">
        <v>0.66</v>
      </c>
      <c r="H15" s="49">
        <v>1</v>
      </c>
      <c r="K15" s="209"/>
      <c r="L15" s="7" t="s">
        <v>482</v>
      </c>
      <c r="M15" s="7"/>
      <c r="N15" s="78"/>
    </row>
    <row r="16" spans="1:14" ht="13.5" thickBot="1" x14ac:dyDescent="0.25">
      <c r="A16" s="8" t="s">
        <v>308</v>
      </c>
      <c r="B16" s="53">
        <f>'NF costing'!B56</f>
        <v>0.1</v>
      </c>
      <c r="C16" t="s">
        <v>416</v>
      </c>
      <c r="D16" s="49">
        <v>0.5</v>
      </c>
      <c r="E16" s="49">
        <v>0.02</v>
      </c>
      <c r="F16" s="48">
        <v>0.62</v>
      </c>
      <c r="G16" s="48">
        <v>0.67</v>
      </c>
      <c r="H16" s="152">
        <v>2</v>
      </c>
      <c r="I16" s="195"/>
      <c r="K16" s="210"/>
      <c r="L16" s="89" t="s">
        <v>481</v>
      </c>
      <c r="M16" s="89"/>
      <c r="N16" s="81"/>
    </row>
    <row r="17" spans="1:10" x14ac:dyDescent="0.2">
      <c r="A17" s="8" t="s">
        <v>415</v>
      </c>
      <c r="B17">
        <f>'NF costing'!E39</f>
        <v>3</v>
      </c>
      <c r="D17" s="148">
        <v>4</v>
      </c>
      <c r="E17" s="148">
        <v>1</v>
      </c>
      <c r="F17" s="48">
        <v>0.65</v>
      </c>
      <c r="G17" s="48">
        <v>0.67</v>
      </c>
      <c r="H17" s="49">
        <v>1</v>
      </c>
    </row>
    <row r="18" spans="1:10" x14ac:dyDescent="0.2">
      <c r="A18" s="8" t="s">
        <v>417</v>
      </c>
      <c r="B18" s="53">
        <f>'NF costing'!B60</f>
        <v>9.5759999999999998E-2</v>
      </c>
      <c r="C18" t="s">
        <v>418</v>
      </c>
      <c r="D18" s="49">
        <v>0.3</v>
      </c>
      <c r="E18" s="49">
        <v>0.05</v>
      </c>
      <c r="F18" s="153" t="s">
        <v>437</v>
      </c>
      <c r="G18" s="48">
        <v>0.89</v>
      </c>
      <c r="H18" s="154">
        <v>5</v>
      </c>
      <c r="I18" s="195"/>
    </row>
    <row r="19" spans="1:10" x14ac:dyDescent="0.2">
      <c r="A19" s="8" t="s">
        <v>419</v>
      </c>
      <c r="B19" s="53">
        <f>'NF costing'!B61</f>
        <v>4</v>
      </c>
      <c r="C19" t="s">
        <v>182</v>
      </c>
      <c r="D19" s="49">
        <v>6</v>
      </c>
      <c r="E19" s="59">
        <v>2</v>
      </c>
      <c r="F19" s="48">
        <v>0.65</v>
      </c>
      <c r="G19" s="48">
        <v>0.67</v>
      </c>
      <c r="H19" s="49">
        <v>1</v>
      </c>
    </row>
    <row r="20" spans="1:10" x14ac:dyDescent="0.2">
      <c r="A20" t="s">
        <v>286</v>
      </c>
      <c r="B20">
        <f>NF!B19</f>
        <v>6</v>
      </c>
      <c r="C20" t="s">
        <v>422</v>
      </c>
      <c r="D20" s="49">
        <v>6</v>
      </c>
      <c r="E20" s="49">
        <v>2</v>
      </c>
      <c r="F20" s="48">
        <v>0.68</v>
      </c>
      <c r="G20" s="48">
        <v>0.41</v>
      </c>
      <c r="H20" s="155">
        <v>3</v>
      </c>
      <c r="I20" s="194"/>
    </row>
    <row r="21" spans="1:10" x14ac:dyDescent="0.2">
      <c r="A21" t="s">
        <v>287</v>
      </c>
      <c r="B21">
        <f>NF!B20</f>
        <v>5</v>
      </c>
      <c r="C21" t="s">
        <v>422</v>
      </c>
      <c r="D21" s="49">
        <v>200</v>
      </c>
      <c r="E21" s="49">
        <v>20</v>
      </c>
      <c r="F21" s="48">
        <v>0.66</v>
      </c>
      <c r="G21" s="48">
        <v>0.65</v>
      </c>
      <c r="H21" s="49">
        <v>1</v>
      </c>
    </row>
    <row r="22" spans="1:10" x14ac:dyDescent="0.2">
      <c r="A22" t="s">
        <v>138</v>
      </c>
      <c r="B22" s="48">
        <f>NF!B21</f>
        <v>0.99</v>
      </c>
      <c r="D22" s="49">
        <v>99</v>
      </c>
      <c r="E22" s="49">
        <v>70</v>
      </c>
      <c r="F22" s="48">
        <v>0.66</v>
      </c>
      <c r="G22" s="48">
        <v>0.66</v>
      </c>
      <c r="H22" s="49">
        <v>0</v>
      </c>
    </row>
    <row r="23" spans="1:10" x14ac:dyDescent="0.2">
      <c r="A23" t="s">
        <v>141</v>
      </c>
      <c r="B23">
        <f>NF!B22</f>
        <v>0</v>
      </c>
      <c r="D23" s="49">
        <v>0.02</v>
      </c>
      <c r="E23" s="49">
        <v>1E-3</v>
      </c>
      <c r="F23" s="48">
        <v>0.64</v>
      </c>
      <c r="G23" s="48">
        <v>0.67</v>
      </c>
      <c r="H23" s="49">
        <v>1</v>
      </c>
    </row>
    <row r="24" spans="1:10" x14ac:dyDescent="0.2">
      <c r="A24" s="8" t="s">
        <v>140</v>
      </c>
      <c r="B24" s="48">
        <f>NF!B23</f>
        <v>0</v>
      </c>
      <c r="D24" s="48">
        <v>1</v>
      </c>
      <c r="E24" s="48">
        <v>0.8</v>
      </c>
      <c r="F24" s="48">
        <v>0.66</v>
      </c>
      <c r="G24" s="48">
        <v>0.66</v>
      </c>
      <c r="H24" s="49">
        <v>0</v>
      </c>
    </row>
    <row r="25" spans="1:10" x14ac:dyDescent="0.2">
      <c r="A25" s="8" t="s">
        <v>442</v>
      </c>
      <c r="B25" s="48">
        <f>NF!B31</f>
        <v>0.3</v>
      </c>
      <c r="D25" s="48">
        <v>0.5</v>
      </c>
      <c r="E25" s="48">
        <v>0.01</v>
      </c>
      <c r="F25" s="48">
        <v>0.66</v>
      </c>
      <c r="G25" s="48">
        <v>0.66</v>
      </c>
      <c r="H25" s="49">
        <v>0</v>
      </c>
      <c r="I25" t="s">
        <v>443</v>
      </c>
    </row>
    <row r="26" spans="1:10" x14ac:dyDescent="0.2">
      <c r="A26" s="8" t="s">
        <v>142</v>
      </c>
      <c r="B26" s="48">
        <f>NF!B24</f>
        <v>1</v>
      </c>
      <c r="D26" s="48">
        <v>1</v>
      </c>
      <c r="E26" s="48">
        <v>0.9</v>
      </c>
      <c r="F26" s="48">
        <v>0.66</v>
      </c>
      <c r="G26" s="48">
        <v>0.66</v>
      </c>
      <c r="H26" s="49">
        <v>0</v>
      </c>
    </row>
    <row r="27" spans="1:10" x14ac:dyDescent="0.2">
      <c r="A27" s="8" t="s">
        <v>284</v>
      </c>
      <c r="B27" s="48">
        <f>NF!B25</f>
        <v>1</v>
      </c>
      <c r="D27" s="48">
        <v>1</v>
      </c>
      <c r="E27" s="48">
        <v>0.9</v>
      </c>
      <c r="F27" s="48">
        <v>0.66</v>
      </c>
      <c r="G27" s="48">
        <v>0.66</v>
      </c>
      <c r="H27" s="49">
        <v>0</v>
      </c>
    </row>
    <row r="28" spans="1:10" ht="12.75" customHeight="1" x14ac:dyDescent="0.2">
      <c r="A28" s="8" t="s">
        <v>420</v>
      </c>
      <c r="B28" s="48">
        <f>NF!B26</f>
        <v>0</v>
      </c>
      <c r="D28" s="48">
        <v>0.2</v>
      </c>
      <c r="E28" s="48">
        <v>0</v>
      </c>
      <c r="F28" s="48">
        <v>0.38</v>
      </c>
      <c r="G28" s="48">
        <v>0.66</v>
      </c>
      <c r="H28" s="155">
        <v>3</v>
      </c>
      <c r="I28" s="194"/>
    </row>
    <row r="29" spans="1:10" x14ac:dyDescent="0.2">
      <c r="A29" s="8" t="s">
        <v>170</v>
      </c>
      <c r="B29" s="48">
        <f>NF!B27</f>
        <v>0.1</v>
      </c>
      <c r="D29" s="48">
        <v>0.3</v>
      </c>
      <c r="E29" s="48">
        <v>0.01</v>
      </c>
      <c r="F29" s="48">
        <v>0.2</v>
      </c>
      <c r="G29" s="48">
        <v>0.9</v>
      </c>
      <c r="H29" s="156">
        <v>4</v>
      </c>
      <c r="I29" s="194"/>
    </row>
    <row r="30" spans="1:10" x14ac:dyDescent="0.2">
      <c r="A30" s="8" t="s">
        <v>281</v>
      </c>
      <c r="B30" s="48">
        <f>NF!B28</f>
        <v>0.5</v>
      </c>
      <c r="D30" s="48">
        <v>0.8</v>
      </c>
      <c r="E30" s="48">
        <v>0</v>
      </c>
      <c r="F30" s="48">
        <v>0.56000000000000005</v>
      </c>
      <c r="G30" s="48">
        <v>0.71</v>
      </c>
      <c r="H30" s="152">
        <v>2</v>
      </c>
      <c r="I30" s="194"/>
    </row>
    <row r="31" spans="1:10" x14ac:dyDescent="0.2">
      <c r="A31" s="8" t="s">
        <v>288</v>
      </c>
      <c r="B31" s="48">
        <f>NF!B29</f>
        <v>0.5</v>
      </c>
      <c r="D31" s="48">
        <v>0.8</v>
      </c>
      <c r="E31" s="48">
        <v>0</v>
      </c>
      <c r="F31" s="48">
        <v>0.38</v>
      </c>
      <c r="G31" s="48">
        <v>0.78</v>
      </c>
      <c r="H31" s="155">
        <v>3</v>
      </c>
      <c r="I31" s="194"/>
    </row>
    <row r="32" spans="1:10" x14ac:dyDescent="0.2">
      <c r="A32" s="8" t="s">
        <v>285</v>
      </c>
      <c r="B32">
        <f>NF!B30</f>
        <v>3</v>
      </c>
      <c r="D32" s="49">
        <v>6</v>
      </c>
      <c r="E32" s="49">
        <v>1</v>
      </c>
      <c r="F32" s="48">
        <v>0.43</v>
      </c>
      <c r="G32" s="48">
        <v>0.96</v>
      </c>
      <c r="H32" s="156">
        <v>4</v>
      </c>
      <c r="I32" s="194"/>
      <c r="J32" s="66" t="s">
        <v>444</v>
      </c>
    </row>
    <row r="34" spans="1:10" x14ac:dyDescent="0.2">
      <c r="A34" s="3" t="s">
        <v>404</v>
      </c>
      <c r="B34" s="147" t="s">
        <v>475</v>
      </c>
      <c r="C34" s="147"/>
      <c r="D34" s="147" t="s">
        <v>474</v>
      </c>
      <c r="E34" s="147" t="s">
        <v>405</v>
      </c>
      <c r="F34" s="48">
        <v>0.34</v>
      </c>
      <c r="H34" s="147" t="s">
        <v>506</v>
      </c>
      <c r="I34" s="48">
        <f ca="1">'SMB costing'!P68</f>
        <v>1.5425177189394437</v>
      </c>
    </row>
    <row r="35" spans="1:10" x14ac:dyDescent="0.2">
      <c r="A35" s="3" t="s">
        <v>398</v>
      </c>
      <c r="B35" s="3" t="s">
        <v>399</v>
      </c>
      <c r="C35" s="3" t="s">
        <v>406</v>
      </c>
      <c r="D35" s="3" t="s">
        <v>423</v>
      </c>
      <c r="E35" s="3" t="s">
        <v>424</v>
      </c>
      <c r="F35" s="3" t="s">
        <v>400</v>
      </c>
      <c r="G35" s="3" t="s">
        <v>401</v>
      </c>
      <c r="H35" s="3" t="s">
        <v>402</v>
      </c>
    </row>
    <row r="36" spans="1:10" x14ac:dyDescent="0.2">
      <c r="A36" s="196" t="s">
        <v>431</v>
      </c>
      <c r="B36" s="54">
        <f>'SMB costing'!$B$5</f>
        <v>5000000</v>
      </c>
      <c r="C36" s="8" t="s">
        <v>421</v>
      </c>
      <c r="D36" s="8">
        <v>6000000</v>
      </c>
      <c r="E36" s="8">
        <v>2000000</v>
      </c>
      <c r="F36" s="149" t="s">
        <v>437</v>
      </c>
      <c r="G36" s="48">
        <v>0.47</v>
      </c>
      <c r="H36" s="191">
        <v>4</v>
      </c>
      <c r="I36" s="195"/>
    </row>
    <row r="37" spans="1:10" x14ac:dyDescent="0.2">
      <c r="A37" s="196" t="s">
        <v>432</v>
      </c>
      <c r="B37" s="54">
        <f>'SMB costing'!$B$6</f>
        <v>20000000</v>
      </c>
      <c r="C37" s="8" t="s">
        <v>436</v>
      </c>
      <c r="D37" s="8">
        <v>40000000</v>
      </c>
      <c r="E37" s="8">
        <v>10000000</v>
      </c>
      <c r="F37" s="179">
        <v>0.59</v>
      </c>
      <c r="G37" s="179">
        <v>0.3</v>
      </c>
      <c r="H37" s="192">
        <v>3</v>
      </c>
      <c r="I37" s="195"/>
    </row>
    <row r="38" spans="1:10" x14ac:dyDescent="0.2">
      <c r="A38" s="8" t="s">
        <v>407</v>
      </c>
      <c r="B38" s="54">
        <f>'SMB costing'!$B$7</f>
        <v>250</v>
      </c>
      <c r="C38" s="8" t="s">
        <v>408</v>
      </c>
      <c r="D38" s="8">
        <v>350</v>
      </c>
      <c r="E38" s="8">
        <v>200</v>
      </c>
      <c r="F38" s="179">
        <v>0.34</v>
      </c>
      <c r="G38" s="179">
        <v>0.34</v>
      </c>
      <c r="H38" s="8">
        <v>0</v>
      </c>
      <c r="J38" t="s">
        <v>479</v>
      </c>
    </row>
    <row r="39" spans="1:10" x14ac:dyDescent="0.2">
      <c r="A39" s="8" t="s">
        <v>385</v>
      </c>
      <c r="B39" s="8">
        <f>'SMB costing'!$B$8</f>
        <v>20</v>
      </c>
      <c r="C39" s="8" t="s">
        <v>409</v>
      </c>
      <c r="D39" s="8">
        <v>22</v>
      </c>
      <c r="E39" s="8">
        <v>16</v>
      </c>
      <c r="F39" s="179">
        <v>0.39</v>
      </c>
      <c r="G39" s="179">
        <v>0.3</v>
      </c>
      <c r="H39" s="193">
        <v>2</v>
      </c>
      <c r="I39" s="195"/>
    </row>
    <row r="40" spans="1:10" x14ac:dyDescent="0.2">
      <c r="A40" s="8" t="s">
        <v>484</v>
      </c>
      <c r="B40" s="211">
        <f>SMB!E23</f>
        <v>3.0000000000000001E-3</v>
      </c>
      <c r="C40" s="8"/>
      <c r="D40" s="2">
        <v>5.0000000000000001E-3</v>
      </c>
      <c r="E40" s="2">
        <v>1E-3</v>
      </c>
      <c r="F40" s="179">
        <v>1.64</v>
      </c>
      <c r="G40" s="134" t="s">
        <v>485</v>
      </c>
      <c r="H40" s="151">
        <v>5</v>
      </c>
      <c r="I40" s="194"/>
    </row>
    <row r="41" spans="1:10" x14ac:dyDescent="0.2">
      <c r="A41" s="8" t="s">
        <v>410</v>
      </c>
      <c r="B41" s="8">
        <f>'SMB costing'!$C$17</f>
        <v>6</v>
      </c>
      <c r="C41" s="8" t="s">
        <v>409</v>
      </c>
      <c r="D41" s="8">
        <v>12</v>
      </c>
      <c r="E41" s="8">
        <v>0</v>
      </c>
      <c r="F41" s="179">
        <v>0.33</v>
      </c>
      <c r="G41" s="179">
        <v>0.35</v>
      </c>
      <c r="H41" s="8">
        <v>1</v>
      </c>
    </row>
    <row r="42" spans="1:10" x14ac:dyDescent="0.2">
      <c r="A42" s="8" t="s">
        <v>412</v>
      </c>
      <c r="B42" s="179">
        <f>'SMB costing'!$K$18</f>
        <v>5.0000000000000001E-3</v>
      </c>
      <c r="C42" s="8" t="s">
        <v>413</v>
      </c>
      <c r="D42" s="8">
        <v>10</v>
      </c>
      <c r="E42" s="8">
        <v>1</v>
      </c>
      <c r="F42" s="179">
        <v>0.33</v>
      </c>
      <c r="G42" s="179">
        <v>0.35</v>
      </c>
      <c r="H42" s="8">
        <v>1</v>
      </c>
    </row>
    <row r="43" spans="1:10" x14ac:dyDescent="0.2">
      <c r="A43" s="8" t="s">
        <v>467</v>
      </c>
      <c r="B43" s="179">
        <f>'SMB costing'!K40</f>
        <v>0.15</v>
      </c>
      <c r="C43" s="8"/>
      <c r="D43" s="8">
        <v>20</v>
      </c>
      <c r="E43" s="8">
        <v>10</v>
      </c>
      <c r="F43" s="179">
        <v>0.33</v>
      </c>
      <c r="G43" s="179">
        <v>0.35</v>
      </c>
      <c r="H43" s="8">
        <v>1</v>
      </c>
    </row>
    <row r="44" spans="1:10" x14ac:dyDescent="0.2">
      <c r="A44" s="8" t="s">
        <v>307</v>
      </c>
      <c r="B44" s="182">
        <f>'SMB costing'!$B$80</f>
        <v>1</v>
      </c>
      <c r="C44" s="183" t="s">
        <v>418</v>
      </c>
      <c r="D44" s="8">
        <v>0.5</v>
      </c>
      <c r="E44" s="8">
        <v>0.02</v>
      </c>
      <c r="F44" s="179">
        <v>0.34</v>
      </c>
      <c r="G44" s="179">
        <v>0.34</v>
      </c>
      <c r="H44" s="8">
        <v>0</v>
      </c>
    </row>
    <row r="45" spans="1:10" x14ac:dyDescent="0.2">
      <c r="A45" s="8" t="s">
        <v>308</v>
      </c>
      <c r="B45" s="182">
        <f>'SMB costing'!$B$71</f>
        <v>0.1</v>
      </c>
      <c r="C45" s="183" t="s">
        <v>418</v>
      </c>
      <c r="D45" s="8">
        <v>0.5</v>
      </c>
      <c r="E45" s="8">
        <v>0.02</v>
      </c>
      <c r="F45" s="179">
        <v>0.34</v>
      </c>
      <c r="G45" s="179">
        <v>0.34</v>
      </c>
      <c r="H45" s="8">
        <v>0</v>
      </c>
    </row>
    <row r="46" spans="1:10" x14ac:dyDescent="0.2">
      <c r="A46" s="8" t="s">
        <v>415</v>
      </c>
      <c r="B46" s="8">
        <f>'SMB costing'!E54</f>
        <v>3</v>
      </c>
      <c r="C46" s="8"/>
      <c r="D46" s="8">
        <v>4</v>
      </c>
      <c r="E46" s="8">
        <v>1</v>
      </c>
      <c r="F46" s="179">
        <v>0.34</v>
      </c>
      <c r="G46" s="179">
        <v>0.35</v>
      </c>
      <c r="H46" s="8">
        <v>1</v>
      </c>
    </row>
    <row r="47" spans="1:10" x14ac:dyDescent="0.2">
      <c r="A47" s="8" t="s">
        <v>417</v>
      </c>
      <c r="B47" s="182">
        <f>'SMB costing'!$B$83</f>
        <v>7.3079999999999992E-2</v>
      </c>
      <c r="C47" s="183" t="s">
        <v>418</v>
      </c>
      <c r="D47" s="8">
        <v>0.3</v>
      </c>
      <c r="E47" s="8">
        <v>0.05</v>
      </c>
      <c r="F47" s="149" t="s">
        <v>437</v>
      </c>
      <c r="G47" s="179">
        <v>0.53</v>
      </c>
      <c r="H47" s="191">
        <v>4</v>
      </c>
      <c r="I47" s="195"/>
    </row>
    <row r="48" spans="1:10" x14ac:dyDescent="0.2">
      <c r="A48" t="s">
        <v>286</v>
      </c>
      <c r="B48" s="8">
        <f>SMB!$B$34</f>
        <v>5</v>
      </c>
      <c r="C48" s="8" t="s">
        <v>422</v>
      </c>
      <c r="D48" s="8">
        <v>10</v>
      </c>
      <c r="E48" s="8">
        <v>2</v>
      </c>
      <c r="F48" s="179">
        <v>0.5</v>
      </c>
      <c r="G48" s="179">
        <v>-0.03</v>
      </c>
      <c r="H48" s="191">
        <v>4</v>
      </c>
      <c r="I48" s="194"/>
    </row>
    <row r="49" spans="1:9" x14ac:dyDescent="0.2">
      <c r="A49" t="s">
        <v>138</v>
      </c>
      <c r="B49" s="179">
        <v>0.9</v>
      </c>
      <c r="C49" s="8"/>
      <c r="D49" s="179">
        <v>0.99</v>
      </c>
      <c r="E49" s="179">
        <v>0.8</v>
      </c>
      <c r="F49" s="179">
        <v>0.34</v>
      </c>
      <c r="G49" s="179">
        <v>0.34</v>
      </c>
      <c r="H49" s="54">
        <v>0</v>
      </c>
    </row>
    <row r="50" spans="1:9" x14ac:dyDescent="0.2">
      <c r="A50" s="8" t="s">
        <v>454</v>
      </c>
      <c r="B50" s="184">
        <f>'SMB costing'!$B$76</f>
        <v>300</v>
      </c>
      <c r="C50" s="183" t="s">
        <v>461</v>
      </c>
      <c r="D50" s="56">
        <v>1000</v>
      </c>
      <c r="E50" s="181">
        <v>50</v>
      </c>
      <c r="F50" s="179">
        <v>0.35</v>
      </c>
      <c r="G50" s="179">
        <v>0.34</v>
      </c>
      <c r="H50" s="8">
        <v>1</v>
      </c>
    </row>
    <row r="51" spans="1:9" x14ac:dyDescent="0.2">
      <c r="A51" s="8" t="s">
        <v>466</v>
      </c>
      <c r="B51">
        <f>'SMB costing'!$B$72</f>
        <v>25</v>
      </c>
      <c r="C51" s="7" t="s">
        <v>271</v>
      </c>
      <c r="D51" s="8">
        <v>100</v>
      </c>
      <c r="E51" s="8">
        <v>10</v>
      </c>
      <c r="F51" s="179">
        <v>0.35</v>
      </c>
      <c r="G51" s="179">
        <v>0.34</v>
      </c>
      <c r="H51" s="8">
        <v>1</v>
      </c>
    </row>
    <row r="52" spans="1:9" x14ac:dyDescent="0.2">
      <c r="A52" s="8" t="s">
        <v>456</v>
      </c>
      <c r="B52" s="8">
        <f>'SMB costing'!$K$48</f>
        <v>2</v>
      </c>
      <c r="C52" s="185" t="s">
        <v>468</v>
      </c>
      <c r="D52" s="8">
        <v>5</v>
      </c>
      <c r="E52" s="8">
        <v>0.5</v>
      </c>
      <c r="F52" s="179">
        <v>0.34</v>
      </c>
      <c r="G52" s="179">
        <v>0.34</v>
      </c>
      <c r="H52" s="8">
        <v>0</v>
      </c>
    </row>
    <row r="53" spans="1:9" x14ac:dyDescent="0.2">
      <c r="A53" s="8" t="s">
        <v>272</v>
      </c>
      <c r="B53" s="8">
        <f>'SMB costing'!$B$73</f>
        <v>250</v>
      </c>
      <c r="C53" s="185" t="s">
        <v>273</v>
      </c>
      <c r="D53">
        <v>500</v>
      </c>
      <c r="E53" s="8">
        <v>150</v>
      </c>
      <c r="F53" s="179">
        <v>0.35</v>
      </c>
      <c r="G53" s="179">
        <v>0.34</v>
      </c>
      <c r="H53" s="8">
        <v>1</v>
      </c>
    </row>
    <row r="54" spans="1:9" x14ac:dyDescent="0.2">
      <c r="A54" s="8" t="s">
        <v>469</v>
      </c>
      <c r="B54" s="180">
        <f>SMB!$B$36</f>
        <v>6.32</v>
      </c>
      <c r="C54" s="8"/>
      <c r="D54" s="8">
        <v>12</v>
      </c>
      <c r="E54" s="8">
        <v>2</v>
      </c>
      <c r="F54" s="179">
        <v>0.39</v>
      </c>
      <c r="G54" s="179">
        <v>0.28999999999999998</v>
      </c>
      <c r="H54" s="193">
        <v>2</v>
      </c>
      <c r="I54" s="194"/>
    </row>
    <row r="55" spans="1:9" x14ac:dyDescent="0.2">
      <c r="A55" s="8" t="s">
        <v>462</v>
      </c>
      <c r="B55" s="181">
        <f>'SMB costing'!B78</f>
        <v>500</v>
      </c>
      <c r="C55" s="183" t="s">
        <v>461</v>
      </c>
      <c r="D55" s="8">
        <v>1000</v>
      </c>
      <c r="E55" s="8">
        <v>100</v>
      </c>
      <c r="F55" s="179">
        <v>0.4</v>
      </c>
      <c r="G55" s="179">
        <v>0.28000000000000003</v>
      </c>
      <c r="H55" s="193">
        <v>2</v>
      </c>
      <c r="I55" s="195"/>
    </row>
    <row r="56" spans="1:9" x14ac:dyDescent="0.2">
      <c r="A56" s="8" t="s">
        <v>455</v>
      </c>
      <c r="B56" s="8">
        <f>'SMB costing'!K51</f>
        <v>1</v>
      </c>
      <c r="C56" s="8" t="s">
        <v>468</v>
      </c>
      <c r="D56" s="8">
        <v>3</v>
      </c>
      <c r="E56" s="8">
        <v>0.5</v>
      </c>
      <c r="F56" s="179">
        <v>0.39</v>
      </c>
      <c r="G56" s="179">
        <v>0.28000000000000003</v>
      </c>
      <c r="H56" s="193">
        <v>2</v>
      </c>
      <c r="I56" s="195"/>
    </row>
    <row r="57" spans="1:9" x14ac:dyDescent="0.2">
      <c r="A57" s="8" t="s">
        <v>464</v>
      </c>
      <c r="B57">
        <f>'SMB costing'!B77</f>
        <v>20</v>
      </c>
      <c r="C57" s="8" t="s">
        <v>470</v>
      </c>
      <c r="D57" s="8">
        <v>50</v>
      </c>
      <c r="E57" s="8">
        <v>5</v>
      </c>
      <c r="F57" s="179">
        <v>0.38</v>
      </c>
      <c r="G57" s="179">
        <v>0.14000000000000001</v>
      </c>
      <c r="H57" s="192">
        <v>3</v>
      </c>
      <c r="I57" s="194"/>
    </row>
    <row r="58" spans="1:9" x14ac:dyDescent="0.2">
      <c r="A58" s="8" t="s">
        <v>457</v>
      </c>
      <c r="B58" s="8">
        <f>'SMB costing'!$K$49</f>
        <v>1</v>
      </c>
      <c r="C58" s="8" t="s">
        <v>468</v>
      </c>
      <c r="D58" s="8">
        <v>2</v>
      </c>
      <c r="E58" s="8">
        <v>0.25</v>
      </c>
      <c r="F58" s="179">
        <v>0.41</v>
      </c>
      <c r="G58" s="179">
        <v>-0.16</v>
      </c>
      <c r="H58" s="191">
        <v>4</v>
      </c>
      <c r="I58" s="212"/>
    </row>
    <row r="59" spans="1:9" x14ac:dyDescent="0.2">
      <c r="A59" s="8" t="s">
        <v>459</v>
      </c>
      <c r="B59" s="181">
        <f>'SMB costing'!$B$84</f>
        <v>400</v>
      </c>
      <c r="C59" s="8" t="s">
        <v>471</v>
      </c>
      <c r="D59" s="186">
        <v>600</v>
      </c>
      <c r="E59" s="186">
        <v>150</v>
      </c>
      <c r="F59" s="179">
        <v>0.61</v>
      </c>
      <c r="G59" s="179">
        <v>0.2</v>
      </c>
      <c r="H59" s="192">
        <v>3</v>
      </c>
      <c r="I59" s="195"/>
    </row>
    <row r="60" spans="1:9" x14ac:dyDescent="0.2">
      <c r="A60" s="196" t="s">
        <v>458</v>
      </c>
      <c r="B60" s="8">
        <f>'SMB costing'!$B$85</f>
        <v>0.7</v>
      </c>
      <c r="C60" s="8" t="s">
        <v>472</v>
      </c>
      <c r="D60" s="8">
        <v>0.85</v>
      </c>
      <c r="E60" s="8">
        <v>0.5</v>
      </c>
      <c r="F60" s="179">
        <v>0.38</v>
      </c>
      <c r="G60" s="179">
        <v>0.2</v>
      </c>
      <c r="H60" s="193">
        <v>2</v>
      </c>
      <c r="I60" s="197"/>
    </row>
    <row r="61" spans="1:9" x14ac:dyDescent="0.2">
      <c r="A61" s="8" t="s">
        <v>460</v>
      </c>
      <c r="B61" s="181">
        <f>'SMB costing'!$B$86</f>
        <v>50000</v>
      </c>
      <c r="C61" s="183" t="s">
        <v>473</v>
      </c>
      <c r="D61" s="186">
        <v>55000</v>
      </c>
      <c r="E61" s="186">
        <v>35000</v>
      </c>
      <c r="F61" s="179">
        <v>0.35</v>
      </c>
      <c r="G61" s="179">
        <v>0.34</v>
      </c>
      <c r="H61" s="8">
        <v>1</v>
      </c>
    </row>
    <row r="62" spans="1:9" x14ac:dyDescent="0.2">
      <c r="A62" s="8" t="s">
        <v>476</v>
      </c>
      <c r="B62" s="179">
        <f>SMB!$B$37</f>
        <v>0.2</v>
      </c>
      <c r="C62" s="8"/>
      <c r="D62" s="48">
        <v>0.2</v>
      </c>
      <c r="E62" s="48">
        <v>0</v>
      </c>
      <c r="F62" s="179">
        <v>0.34</v>
      </c>
      <c r="G62" s="179">
        <v>0.34</v>
      </c>
      <c r="H62" s="190">
        <v>0</v>
      </c>
    </row>
    <row r="63" spans="1:9" x14ac:dyDescent="0.2">
      <c r="B63" s="8"/>
      <c r="C63" s="8"/>
      <c r="D63" s="8"/>
      <c r="E63" s="8"/>
      <c r="F63" s="8"/>
      <c r="G63" s="8"/>
      <c r="H63" s="8"/>
    </row>
    <row r="64" spans="1:9" x14ac:dyDescent="0.2">
      <c r="A64" s="3"/>
      <c r="B64" s="147"/>
      <c r="C64" s="147"/>
      <c r="D64" s="147"/>
      <c r="H64" s="147"/>
      <c r="I64" s="2"/>
    </row>
    <row r="65" spans="1:8" x14ac:dyDescent="0.2">
      <c r="A65" s="3"/>
      <c r="B65" s="3"/>
      <c r="C65" s="3"/>
      <c r="D65" s="3"/>
      <c r="E65" s="3"/>
      <c r="F65" s="3"/>
      <c r="G65" s="3"/>
      <c r="H65" s="3"/>
    </row>
    <row r="66" spans="1:8" x14ac:dyDescent="0.2">
      <c r="A66" s="8"/>
      <c r="B66" s="54"/>
      <c r="C66" s="8"/>
      <c r="D66" s="8"/>
      <c r="E66" s="8"/>
    </row>
    <row r="67" spans="1:8" x14ac:dyDescent="0.2">
      <c r="A67" s="8"/>
      <c r="B67" s="54"/>
      <c r="C67" s="8"/>
      <c r="D67" s="8"/>
      <c r="E67" s="8"/>
    </row>
    <row r="68" spans="1:8" x14ac:dyDescent="0.2">
      <c r="A68" s="8"/>
      <c r="B68" s="54"/>
      <c r="C68" s="8"/>
      <c r="D68" s="8"/>
      <c r="E68" s="8"/>
    </row>
    <row r="69" spans="1:8" x14ac:dyDescent="0.2">
      <c r="A69" s="8"/>
      <c r="B69" s="8"/>
      <c r="C69" s="8"/>
      <c r="D69" s="8"/>
      <c r="E69" s="8"/>
    </row>
    <row r="70" spans="1:8" x14ac:dyDescent="0.2">
      <c r="A70" s="8"/>
      <c r="B70" s="8"/>
      <c r="C70" s="8"/>
      <c r="D70" s="8"/>
      <c r="E70" s="8"/>
    </row>
    <row r="71" spans="1:8" x14ac:dyDescent="0.2">
      <c r="A71" s="8"/>
      <c r="B71" s="179"/>
      <c r="C71" s="8"/>
      <c r="D71" s="8"/>
      <c r="E71" s="8"/>
    </row>
    <row r="72" spans="1:8" x14ac:dyDescent="0.2">
      <c r="A72" s="8"/>
      <c r="B72" s="48"/>
      <c r="C72" s="8"/>
      <c r="D72" s="187"/>
      <c r="E72" s="187"/>
    </row>
    <row r="73" spans="1:8" x14ac:dyDescent="0.2">
      <c r="A73" s="8"/>
      <c r="B73" s="182"/>
      <c r="C73" s="183"/>
      <c r="D73" s="188"/>
      <c r="E73" s="188"/>
    </row>
    <row r="74" spans="1:8" x14ac:dyDescent="0.2">
      <c r="A74" s="8"/>
      <c r="B74" s="182"/>
      <c r="C74" s="183"/>
      <c r="D74" s="188"/>
      <c r="E74" s="188"/>
    </row>
    <row r="75" spans="1:8" x14ac:dyDescent="0.2">
      <c r="A75" s="8"/>
      <c r="B75" s="8"/>
      <c r="C75" s="8"/>
      <c r="D75" s="8"/>
      <c r="E75" s="8"/>
    </row>
    <row r="76" spans="1:8" x14ac:dyDescent="0.2">
      <c r="A76" s="8"/>
      <c r="B76" s="182"/>
      <c r="C76" s="183"/>
      <c r="D76" s="188"/>
      <c r="E76" s="188"/>
    </row>
    <row r="77" spans="1:8" x14ac:dyDescent="0.2">
      <c r="B77" s="8"/>
      <c r="C77" s="8"/>
      <c r="D77" s="8"/>
      <c r="E77" s="8"/>
    </row>
    <row r="78" spans="1:8" x14ac:dyDescent="0.2">
      <c r="B78" s="179"/>
      <c r="C78" s="8"/>
      <c r="D78" s="179"/>
      <c r="E78" s="179"/>
    </row>
    <row r="79" spans="1:8" x14ac:dyDescent="0.2">
      <c r="A79" s="8"/>
      <c r="B79" s="56"/>
      <c r="C79" s="183"/>
      <c r="D79" s="189"/>
      <c r="E79" s="189"/>
    </row>
    <row r="80" spans="1:8" x14ac:dyDescent="0.2">
      <c r="A80" s="8"/>
      <c r="C80" s="7"/>
      <c r="D80" s="8"/>
      <c r="E80" s="8"/>
    </row>
    <row r="81" spans="1:5" x14ac:dyDescent="0.2">
      <c r="A81" s="8"/>
      <c r="B81" s="8"/>
      <c r="C81" s="185"/>
      <c r="D81" s="8"/>
      <c r="E81" s="8"/>
    </row>
    <row r="82" spans="1:5" x14ac:dyDescent="0.2">
      <c r="A82" s="8"/>
      <c r="B82" s="184"/>
      <c r="C82" s="183"/>
      <c r="D82" s="189"/>
      <c r="E82" s="189"/>
    </row>
    <row r="83" spans="1:5" x14ac:dyDescent="0.2">
      <c r="A83" s="8"/>
      <c r="B83" s="8"/>
      <c r="C83" s="8"/>
      <c r="D83" s="8"/>
      <c r="E83" s="8"/>
    </row>
    <row r="84" spans="1:5" x14ac:dyDescent="0.2">
      <c r="A84" s="8"/>
      <c r="B84" s="180"/>
      <c r="D84" s="8"/>
      <c r="E84" s="8"/>
    </row>
    <row r="85" spans="1:5" x14ac:dyDescent="0.2">
      <c r="A85" s="8"/>
      <c r="B85" s="8"/>
      <c r="D85" s="8"/>
      <c r="E85" s="8"/>
    </row>
    <row r="86" spans="1:5" x14ac:dyDescent="0.2">
      <c r="A86" s="8"/>
      <c r="B86" s="8"/>
      <c r="C86" s="8"/>
      <c r="D86" s="8"/>
      <c r="E86" s="8"/>
    </row>
    <row r="87" spans="1:5" x14ac:dyDescent="0.2">
      <c r="A87" s="8"/>
      <c r="B87" s="48"/>
      <c r="D87" s="48"/>
      <c r="E87" s="48"/>
    </row>
    <row r="88" spans="1:5" x14ac:dyDescent="0.2">
      <c r="A88" s="8"/>
      <c r="B88" s="8"/>
      <c r="D88" s="8"/>
      <c r="E88" s="8"/>
    </row>
    <row r="89" spans="1:5" x14ac:dyDescent="0.2">
      <c r="A89" s="8"/>
      <c r="B89" s="181"/>
      <c r="C89" s="8"/>
      <c r="D89" s="189"/>
      <c r="E89" s="189"/>
    </row>
    <row r="90" spans="1:5" x14ac:dyDescent="0.2">
      <c r="A90" s="8"/>
      <c r="B90" s="181"/>
      <c r="C90" s="183"/>
      <c r="D90" s="189"/>
      <c r="E90" s="189"/>
    </row>
    <row r="91" spans="1:5" x14ac:dyDescent="0.2">
      <c r="A91" s="8"/>
      <c r="B91" s="179"/>
      <c r="D91" s="48"/>
      <c r="E91" s="48"/>
    </row>
  </sheetData>
  <phoneticPr fontId="13" type="noConversion"/>
  <pageMargins left="0.75" right="0.75" top="1" bottom="1" header="0.5" footer="0.5"/>
  <pageSetup paperSize="9" scale="76" orientation="landscape" r:id="rId1"/>
  <headerFooter alignWithMargins="0"/>
  <rowBreaks count="2" manualBreakCount="2">
    <brk id="33" max="16383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Spreadsheet Updates</vt:lpstr>
      <vt:lpstr>Raw Data</vt:lpstr>
      <vt:lpstr>Mass balance for ML Production</vt:lpstr>
      <vt:lpstr>NF</vt:lpstr>
      <vt:lpstr>NF costing</vt:lpstr>
      <vt:lpstr>SMB</vt:lpstr>
      <vt:lpstr>SMB costing</vt:lpstr>
      <vt:lpstr>Sensitivity</vt:lpstr>
      <vt:lpstr>NF!Print_Area</vt:lpstr>
      <vt:lpstr>Sensitivity!Print_Area</vt:lpstr>
      <vt:lpstr>SMB!Print_Area</vt:lpstr>
    </vt:vector>
  </TitlesOfParts>
  <Company>Massey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Postgrad</dc:creator>
  <cp:lastModifiedBy>Malcolm Peacey</cp:lastModifiedBy>
  <cp:lastPrinted>2010-11-17T01:58:05Z</cp:lastPrinted>
  <dcterms:created xsi:type="dcterms:W3CDTF">2009-04-28T04:59:33Z</dcterms:created>
  <dcterms:modified xsi:type="dcterms:W3CDTF">2016-01-21T23:00:12Z</dcterms:modified>
</cp:coreProperties>
</file>